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iraldo\OneDrive - ProPacifico\Escritorio\Santa Elena\Maestria Derecho y Gestion Urbana\Proyecto de Grado\Entrega\"/>
    </mc:Choice>
  </mc:AlternateContent>
  <bookViews>
    <workbookView xWindow="-110" yWindow="-110" windowWidth="23260" windowHeight="12580"/>
  </bookViews>
  <sheets>
    <sheet name="CUADRO DE ÁREAS " sheetId="6" r:id="rId1"/>
    <sheet name="REPARTO DE CARGAS " sheetId="1" r:id="rId2"/>
    <sheet name="CONSTR" sheetId="13" r:id="rId3"/>
    <sheet name="CUADRO DE ÁREAS FINAL" sheetId="1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2" l="1"/>
  <c r="F23" i="12"/>
  <c r="H66" i="13"/>
  <c r="Q43" i="13"/>
  <c r="R43" i="13" s="1"/>
  <c r="H70" i="13"/>
  <c r="J69" i="13"/>
  <c r="G70" i="13"/>
  <c r="G71" i="13" s="1"/>
  <c r="O61" i="13" s="1"/>
  <c r="H65" i="13"/>
  <c r="C58" i="13"/>
  <c r="H64" i="13"/>
  <c r="H63" i="13"/>
  <c r="K63" i="13" s="1"/>
  <c r="K64" i="13"/>
  <c r="O46" i="13"/>
  <c r="I67" i="13" s="1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J68" i="13" s="1"/>
  <c r="O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I68" i="13" s="1"/>
  <c r="G45" i="13"/>
  <c r="G69" i="13"/>
  <c r="G68" i="13"/>
  <c r="G67" i="13"/>
  <c r="G66" i="13"/>
  <c r="G65" i="13"/>
  <c r="G64" i="13"/>
  <c r="P43" i="13"/>
  <c r="L43" i="13"/>
  <c r="H43" i="13"/>
  <c r="C46" i="13"/>
  <c r="H69" i="13" s="1"/>
  <c r="C47" i="13"/>
  <c r="C48" i="13"/>
  <c r="C49" i="13"/>
  <c r="C50" i="13"/>
  <c r="C51" i="13"/>
  <c r="C52" i="13"/>
  <c r="C53" i="13"/>
  <c r="C54" i="13"/>
  <c r="C55" i="13"/>
  <c r="C56" i="13"/>
  <c r="C57" i="13"/>
  <c r="C45" i="13"/>
  <c r="K69" i="13" l="1"/>
  <c r="H23" i="12"/>
  <c r="I70" i="13"/>
  <c r="K70" i="13" s="1"/>
  <c r="H67" i="13"/>
  <c r="K67" i="13"/>
  <c r="K65" i="13"/>
  <c r="K68" i="13"/>
  <c r="K66" i="13"/>
  <c r="G60" i="13"/>
  <c r="G61" i="13"/>
  <c r="C61" i="13"/>
  <c r="K61" i="13"/>
  <c r="O60" i="13"/>
  <c r="O62" i="13" s="1"/>
  <c r="K60" i="13"/>
  <c r="C60" i="13"/>
  <c r="G62" i="13" l="1"/>
  <c r="C62" i="13"/>
  <c r="K62" i="13"/>
  <c r="D24" i="6" l="1"/>
  <c r="E24" i="6" s="1"/>
  <c r="E8" i="12" l="1"/>
  <c r="D7" i="12"/>
  <c r="E7" i="12" s="1"/>
  <c r="D6" i="12"/>
  <c r="Q40" i="13"/>
  <c r="H35" i="13"/>
  <c r="K34" i="13"/>
  <c r="F31" i="13"/>
  <c r="D34" i="13" s="1"/>
  <c r="H60" i="1" s="1"/>
  <c r="C28" i="13"/>
  <c r="P23" i="13"/>
  <c r="I21" i="13"/>
  <c r="D16" i="13"/>
  <c r="E16" i="13" s="1"/>
  <c r="H58" i="1" s="1"/>
  <c r="N15" i="13"/>
  <c r="K6" i="13"/>
  <c r="J6" i="13"/>
  <c r="J16" i="13" s="1"/>
  <c r="K16" i="13" s="1"/>
  <c r="I6" i="13"/>
  <c r="H6" i="13"/>
  <c r="K5" i="13"/>
  <c r="J5" i="13"/>
  <c r="I5" i="13"/>
  <c r="H5" i="13"/>
  <c r="H16" i="13" s="1"/>
  <c r="I16" i="13" s="1"/>
  <c r="H57" i="1" s="1"/>
  <c r="M151" i="1"/>
  <c r="Q118" i="1"/>
  <c r="S118" i="1" s="1"/>
  <c r="Q117" i="1"/>
  <c r="S117" i="1" s="1"/>
  <c r="M107" i="1"/>
  <c r="H91" i="1"/>
  <c r="I91" i="1" s="1"/>
  <c r="H90" i="1"/>
  <c r="I90" i="1" s="1"/>
  <c r="H89" i="1"/>
  <c r="I89" i="1" s="1"/>
  <c r="E84" i="1"/>
  <c r="H92" i="1" s="1"/>
  <c r="I92" i="1" s="1"/>
  <c r="H61" i="1"/>
  <c r="H59" i="1"/>
  <c r="H56" i="1"/>
  <c r="F52" i="1"/>
  <c r="E52" i="1"/>
  <c r="G51" i="1"/>
  <c r="G50" i="1"/>
  <c r="G49" i="1"/>
  <c r="G48" i="1"/>
  <c r="G47" i="1"/>
  <c r="G46" i="1"/>
  <c r="G45" i="1"/>
  <c r="Q41" i="1"/>
  <c r="J41" i="1"/>
  <c r="H40" i="1"/>
  <c r="C40" i="1"/>
  <c r="Q39" i="1"/>
  <c r="G39" i="1"/>
  <c r="G38" i="1"/>
  <c r="D27" i="1"/>
  <c r="D23" i="1"/>
  <c r="D22" i="1"/>
  <c r="D21" i="1"/>
  <c r="D20" i="1"/>
  <c r="C13" i="1"/>
  <c r="D12" i="1" s="1"/>
  <c r="F12" i="1"/>
  <c r="F11" i="1"/>
  <c r="F10" i="1"/>
  <c r="F9" i="1"/>
  <c r="F8" i="1"/>
  <c r="F7" i="1"/>
  <c r="F6" i="1"/>
  <c r="D49" i="6"/>
  <c r="D37" i="6"/>
  <c r="D36" i="6" s="1"/>
  <c r="E36" i="6" s="1"/>
  <c r="D34" i="6"/>
  <c r="D33" i="6"/>
  <c r="D32" i="6" s="1"/>
  <c r="D70" i="1" s="1"/>
  <c r="E23" i="6"/>
  <c r="E15" i="6"/>
  <c r="E14" i="6"/>
  <c r="D21" i="6"/>
  <c r="E13" i="6"/>
  <c r="E12" i="6"/>
  <c r="D11" i="6"/>
  <c r="D10" i="6"/>
  <c r="E9" i="6"/>
  <c r="E8" i="6"/>
  <c r="E7" i="6"/>
  <c r="D6" i="1" l="1"/>
  <c r="D9" i="1"/>
  <c r="F13" i="1"/>
  <c r="G7" i="1" s="1"/>
  <c r="H93" i="1"/>
  <c r="I93" i="1" s="1"/>
  <c r="D7" i="1"/>
  <c r="D8" i="1"/>
  <c r="D11" i="1"/>
  <c r="E192" i="1"/>
  <c r="H88" i="1"/>
  <c r="I88" i="1" s="1"/>
  <c r="D10" i="1"/>
  <c r="D31" i="6"/>
  <c r="E31" i="6" s="1"/>
  <c r="F24" i="6"/>
  <c r="D19" i="1"/>
  <c r="D40" i="6"/>
  <c r="D9" i="12"/>
  <c r="E9" i="12" s="1"/>
  <c r="F15" i="6"/>
  <c r="F13" i="6"/>
  <c r="F11" i="6"/>
  <c r="D39" i="6"/>
  <c r="D11" i="12" s="1"/>
  <c r="E21" i="6"/>
  <c r="F21" i="6"/>
  <c r="D28" i="1"/>
  <c r="D102" i="1" s="1"/>
  <c r="E102" i="1" s="1"/>
  <c r="E70" i="1"/>
  <c r="D16" i="6"/>
  <c r="I20" i="6" s="1"/>
  <c r="D26" i="1"/>
  <c r="D100" i="1" s="1"/>
  <c r="E100" i="1" s="1"/>
  <c r="E6" i="12"/>
  <c r="F14" i="6"/>
  <c r="E32" i="6"/>
  <c r="E34" i="6"/>
  <c r="F36" i="6"/>
  <c r="E11" i="6"/>
  <c r="D72" i="1"/>
  <c r="E72" i="1" s="1"/>
  <c r="F12" i="6"/>
  <c r="F34" i="6"/>
  <c r="E10" i="6"/>
  <c r="D71" i="1"/>
  <c r="E71" i="1" s="1"/>
  <c r="F32" i="6" l="1"/>
  <c r="E178" i="1"/>
  <c r="D183" i="1" s="1"/>
  <c r="G8" i="1"/>
  <c r="G6" i="1"/>
  <c r="G9" i="1"/>
  <c r="G10" i="1"/>
  <c r="D13" i="1"/>
  <c r="G11" i="1"/>
  <c r="G12" i="1"/>
  <c r="F229" i="1"/>
  <c r="E229" i="1"/>
  <c r="E194" i="1"/>
  <c r="I94" i="1"/>
  <c r="G21" i="6"/>
  <c r="G24" i="6"/>
  <c r="G23" i="6"/>
  <c r="C3" i="1"/>
  <c r="E16" i="6"/>
  <c r="F16" i="6"/>
  <c r="E73" i="1"/>
  <c r="E103" i="1" s="1"/>
  <c r="D73" i="1"/>
  <c r="D103" i="1" s="1"/>
  <c r="E11" i="12"/>
  <c r="F11" i="12"/>
  <c r="G13" i="1" l="1"/>
  <c r="G229" i="1"/>
  <c r="E106" i="1"/>
  <c r="J93" i="1"/>
  <c r="J91" i="1"/>
  <c r="J92" i="1"/>
  <c r="J90" i="1"/>
  <c r="J89" i="1"/>
  <c r="J88" i="1"/>
  <c r="I21" i="6"/>
  <c r="D27" i="6" s="1"/>
  <c r="D26" i="6" s="1"/>
  <c r="G26" i="6" s="1"/>
  <c r="F71" i="1"/>
  <c r="F72" i="1"/>
  <c r="F70" i="1"/>
  <c r="D3" i="1"/>
  <c r="D17" i="1"/>
  <c r="F14" i="1"/>
  <c r="J94" i="1" l="1"/>
  <c r="F73" i="1"/>
  <c r="E183" i="1"/>
  <c r="D18" i="1"/>
  <c r="G194" i="1"/>
  <c r="G178" i="1"/>
  <c r="G192" i="1"/>
  <c r="D20" i="6"/>
  <c r="D25" i="1"/>
  <c r="T20" i="1" s="1"/>
  <c r="D41" i="6"/>
  <c r="F26" i="6"/>
  <c r="E26" i="6"/>
  <c r="H26" i="6" l="1"/>
  <c r="H24" i="6"/>
  <c r="D24" i="1"/>
  <c r="D99" i="1"/>
  <c r="E99" i="1" s="1"/>
  <c r="F20" i="6"/>
  <c r="D43" i="6"/>
  <c r="E20" i="6"/>
  <c r="H23" i="6"/>
  <c r="H21" i="6"/>
  <c r="D12" i="12"/>
  <c r="D10" i="12" s="1"/>
  <c r="D38" i="6"/>
  <c r="H20" i="6" l="1"/>
  <c r="E105" i="1"/>
  <c r="D29" i="1"/>
  <c r="F38" i="6"/>
  <c r="E38" i="6"/>
  <c r="D44" i="6"/>
  <c r="F43" i="6"/>
  <c r="E43" i="6"/>
  <c r="F12" i="12"/>
  <c r="E12" i="12"/>
  <c r="F10" i="12" l="1"/>
  <c r="E10" i="12"/>
  <c r="D13" i="12"/>
  <c r="D31" i="1"/>
  <c r="D39" i="1"/>
  <c r="D38" i="1"/>
  <c r="O18" i="1" l="1"/>
  <c r="O13" i="1"/>
  <c r="O14" i="1"/>
  <c r="O15" i="1"/>
  <c r="O17" i="1"/>
  <c r="O16" i="1"/>
  <c r="O19" i="1"/>
  <c r="M15" i="1"/>
  <c r="M13" i="1"/>
  <c r="M11" i="1"/>
  <c r="M12" i="1"/>
  <c r="M19" i="1"/>
  <c r="M17" i="1"/>
  <c r="M16" i="1"/>
  <c r="M9" i="1"/>
  <c r="M18" i="1"/>
  <c r="M14" i="1"/>
  <c r="M10" i="1"/>
  <c r="F13" i="12"/>
  <c r="E13" i="12"/>
  <c r="M38" i="1"/>
  <c r="M37" i="1"/>
  <c r="M5" i="1"/>
  <c r="E38" i="1"/>
  <c r="I38" i="1"/>
  <c r="M8" i="1"/>
  <c r="D40" i="1"/>
  <c r="I40" i="1" s="1"/>
  <c r="M6" i="1"/>
  <c r="M7" i="1"/>
  <c r="O8" i="1"/>
  <c r="O11" i="1"/>
  <c r="O10" i="1"/>
  <c r="O5" i="1"/>
  <c r="O7" i="1"/>
  <c r="O6" i="1"/>
  <c r="O9" i="1"/>
  <c r="E39" i="1"/>
  <c r="O12" i="1"/>
  <c r="I39" i="1"/>
  <c r="F211" i="1" l="1"/>
  <c r="F39" i="1"/>
  <c r="E211" i="1"/>
  <c r="F38" i="1"/>
  <c r="E40" i="1"/>
  <c r="G211" i="1" l="1"/>
  <c r="E57" i="1"/>
  <c r="E56" i="1"/>
  <c r="E61" i="1"/>
  <c r="J38" i="1"/>
  <c r="E60" i="1"/>
  <c r="E59" i="1"/>
  <c r="F40" i="1"/>
  <c r="E62" i="1"/>
  <c r="E58" i="1"/>
  <c r="J39" i="1"/>
  <c r="F61" i="1"/>
  <c r="F57" i="1"/>
  <c r="F60" i="1"/>
  <c r="F62" i="1"/>
  <c r="F59" i="1"/>
  <c r="F56" i="1"/>
  <c r="F58" i="1"/>
  <c r="E136" i="1" l="1"/>
  <c r="E120" i="1"/>
  <c r="E163" i="1" s="1"/>
  <c r="D118" i="1"/>
  <c r="G59" i="1"/>
  <c r="D134" i="1"/>
  <c r="D119" i="1"/>
  <c r="D135" i="1"/>
  <c r="G60" i="1"/>
  <c r="E131" i="1"/>
  <c r="E115" i="1"/>
  <c r="F63" i="1"/>
  <c r="O39" i="1" s="1"/>
  <c r="E132" i="1"/>
  <c r="E116" i="1"/>
  <c r="E159" i="1" s="1"/>
  <c r="E117" i="1"/>
  <c r="E160" i="1" s="1"/>
  <c r="E133" i="1"/>
  <c r="E134" i="1"/>
  <c r="E118" i="1"/>
  <c r="E161" i="1" s="1"/>
  <c r="D117" i="1"/>
  <c r="G58" i="1"/>
  <c r="D133" i="1"/>
  <c r="D136" i="1"/>
  <c r="D120" i="1"/>
  <c r="G61" i="1"/>
  <c r="E121" i="1"/>
  <c r="E164" i="1" s="1"/>
  <c r="E137" i="1"/>
  <c r="D121" i="1"/>
  <c r="D137" i="1"/>
  <c r="G62" i="1"/>
  <c r="I62" i="1" s="1"/>
  <c r="D115" i="1"/>
  <c r="D131" i="1"/>
  <c r="G56" i="1"/>
  <c r="E63" i="1"/>
  <c r="M39" i="1" s="1"/>
  <c r="E119" i="1"/>
  <c r="E162" i="1" s="1"/>
  <c r="E135" i="1"/>
  <c r="G40" i="1"/>
  <c r="D34" i="1"/>
  <c r="J40" i="1"/>
  <c r="D33" i="1"/>
  <c r="G57" i="1"/>
  <c r="D132" i="1"/>
  <c r="D116" i="1"/>
  <c r="D35" i="1" l="1"/>
  <c r="E35" i="1" s="1"/>
  <c r="F137" i="1"/>
  <c r="F136" i="1"/>
  <c r="F133" i="1"/>
  <c r="F134" i="1"/>
  <c r="F135" i="1"/>
  <c r="D159" i="1"/>
  <c r="F159" i="1" s="1"/>
  <c r="F116" i="1"/>
  <c r="D160" i="1"/>
  <c r="F160" i="1" s="1"/>
  <c r="F117" i="1"/>
  <c r="F115" i="1"/>
  <c r="D158" i="1"/>
  <c r="D122" i="1"/>
  <c r="I61" i="1"/>
  <c r="D164" i="1"/>
  <c r="F164" i="1" s="1"/>
  <c r="F121" i="1"/>
  <c r="F131" i="1"/>
  <c r="D138" i="1"/>
  <c r="D162" i="1"/>
  <c r="F162" i="1" s="1"/>
  <c r="F119" i="1"/>
  <c r="F132" i="1"/>
  <c r="U9" i="1"/>
  <c r="W9" i="1" s="1"/>
  <c r="I57" i="1"/>
  <c r="F120" i="1"/>
  <c r="D163" i="1"/>
  <c r="F163" i="1" s="1"/>
  <c r="E122" i="1"/>
  <c r="E158" i="1"/>
  <c r="E165" i="1" s="1"/>
  <c r="F202" i="1" s="1"/>
  <c r="F227" i="1" s="1"/>
  <c r="G21" i="12" s="1"/>
  <c r="I59" i="1"/>
  <c r="E138" i="1"/>
  <c r="F200" i="1" s="1"/>
  <c r="F225" i="1" s="1"/>
  <c r="G19" i="12" s="1"/>
  <c r="F118" i="1"/>
  <c r="D161" i="1"/>
  <c r="F161" i="1" s="1"/>
  <c r="I60" i="1"/>
  <c r="I56" i="1"/>
  <c r="G63" i="1"/>
  <c r="U10" i="1"/>
  <c r="W10" i="1" s="1"/>
  <c r="I58" i="1"/>
  <c r="D101" i="1" l="1"/>
  <c r="D107" i="1" s="1"/>
  <c r="W11" i="1"/>
  <c r="F122" i="1"/>
  <c r="G120" i="1" s="1"/>
  <c r="E101" i="1"/>
  <c r="J58" i="1"/>
  <c r="E200" i="1"/>
  <c r="F138" i="1"/>
  <c r="E199" i="1"/>
  <c r="D146" i="1"/>
  <c r="E146" i="1"/>
  <c r="F199" i="1"/>
  <c r="D165" i="1"/>
  <c r="F158" i="1"/>
  <c r="F165" i="1" s="1"/>
  <c r="T19" i="1" l="1"/>
  <c r="G199" i="1"/>
  <c r="D123" i="1"/>
  <c r="E205" i="1" s="1"/>
  <c r="G115" i="1"/>
  <c r="Y11" i="1"/>
  <c r="T15" i="1"/>
  <c r="D166" i="1"/>
  <c r="E202" i="1"/>
  <c r="D139" i="1"/>
  <c r="E139" i="1"/>
  <c r="E172" i="1"/>
  <c r="F139" i="1"/>
  <c r="E166" i="1"/>
  <c r="E174" i="1"/>
  <c r="G165" i="1"/>
  <c r="F166" i="1"/>
  <c r="G200" i="1"/>
  <c r="E225" i="1"/>
  <c r="F19" i="12" s="1"/>
  <c r="H19" i="12" s="1"/>
  <c r="F201" i="1"/>
  <c r="F226" i="1" s="1"/>
  <c r="G20" i="12" s="1"/>
  <c r="E107" i="1"/>
  <c r="E201" i="1"/>
  <c r="F146" i="1"/>
  <c r="E147" i="1" s="1"/>
  <c r="E123" i="1"/>
  <c r="F205" i="1" s="1"/>
  <c r="E171" i="1"/>
  <c r="G122" i="1"/>
  <c r="G118" i="1"/>
  <c r="G116" i="1"/>
  <c r="F123" i="1"/>
  <c r="G121" i="1"/>
  <c r="G119" i="1"/>
  <c r="G117" i="1"/>
  <c r="E207" i="1" l="1"/>
  <c r="E231" i="1" s="1"/>
  <c r="F25" i="12" s="1"/>
  <c r="F101" i="1"/>
  <c r="F174" i="1"/>
  <c r="F203" i="1"/>
  <c r="U15" i="1"/>
  <c r="T17" i="1"/>
  <c r="U20" i="1" s="1"/>
  <c r="F194" i="1"/>
  <c r="F192" i="1"/>
  <c r="F171" i="1"/>
  <c r="F178" i="1"/>
  <c r="F106" i="1"/>
  <c r="F100" i="1"/>
  <c r="F99" i="1"/>
  <c r="F105" i="1"/>
  <c r="F103" i="1"/>
  <c r="E176" i="1"/>
  <c r="F176" i="1" s="1"/>
  <c r="F102" i="1"/>
  <c r="F172" i="1"/>
  <c r="F207" i="1"/>
  <c r="F231" i="1" s="1"/>
  <c r="G25" i="12" s="1"/>
  <c r="G205" i="1"/>
  <c r="G201" i="1"/>
  <c r="E226" i="1"/>
  <c r="F20" i="12" s="1"/>
  <c r="H20" i="12" s="1"/>
  <c r="D147" i="1"/>
  <c r="F147" i="1"/>
  <c r="E173" i="1"/>
  <c r="F173" i="1" s="1"/>
  <c r="E203" i="1"/>
  <c r="G202" i="1"/>
  <c r="E227" i="1"/>
  <c r="F21" i="12" s="1"/>
  <c r="H21" i="12" s="1"/>
  <c r="G225" i="1"/>
  <c r="H25" i="12" l="1"/>
  <c r="U19" i="1"/>
  <c r="E209" i="1"/>
  <c r="G203" i="1"/>
  <c r="G231" i="1"/>
  <c r="G207" i="1"/>
  <c r="E175" i="1"/>
  <c r="G226" i="1"/>
  <c r="G227" i="1"/>
  <c r="F209" i="1"/>
  <c r="F213" i="1" s="1"/>
  <c r="F107" i="1"/>
  <c r="G175" i="1" l="1"/>
  <c r="E177" i="1"/>
  <c r="F175" i="1"/>
  <c r="E213" i="1"/>
  <c r="G209" i="1"/>
  <c r="G213" i="1" s="1"/>
  <c r="F177" i="1" l="1"/>
  <c r="E179" i="1"/>
  <c r="G177" i="1"/>
  <c r="D184" i="1"/>
  <c r="D185" i="1" l="1"/>
  <c r="E185" i="1" s="1"/>
  <c r="D187" i="1" s="1"/>
  <c r="E184" i="1"/>
  <c r="E191" i="1"/>
  <c r="G179" i="1"/>
  <c r="F179" i="1"/>
  <c r="G216" i="1" l="1"/>
  <c r="G218" i="1" s="1"/>
  <c r="F216" i="1"/>
  <c r="F218" i="1" s="1"/>
  <c r="F224" i="1" s="1"/>
  <c r="G18" i="12" s="1"/>
  <c r="E216" i="1"/>
  <c r="E218" i="1" s="1"/>
  <c r="E224" i="1" s="1"/>
  <c r="F18" i="12" s="1"/>
  <c r="E228" i="1"/>
  <c r="F22" i="12" s="1"/>
  <c r="H22" i="12" s="1"/>
  <c r="F228" i="1"/>
  <c r="G22" i="12" s="1"/>
  <c r="F191" i="1"/>
  <c r="G191" i="1"/>
  <c r="E193" i="1"/>
  <c r="F24" i="12" l="1"/>
  <c r="H18" i="12"/>
  <c r="G24" i="12"/>
  <c r="G26" i="12" s="1"/>
  <c r="G193" i="1"/>
  <c r="F193" i="1"/>
  <c r="E195" i="1"/>
  <c r="F230" i="1"/>
  <c r="F232" i="1" s="1"/>
  <c r="F233" i="1" s="1"/>
  <c r="G27" i="12" s="1"/>
  <c r="G228" i="1"/>
  <c r="E230" i="1"/>
  <c r="G224" i="1"/>
  <c r="H224" i="1" s="1"/>
  <c r="F26" i="12" l="1"/>
  <c r="H26" i="12" s="1"/>
  <c r="H24" i="12"/>
  <c r="I24" i="12" s="1"/>
  <c r="E232" i="1"/>
  <c r="G230" i="1"/>
  <c r="H230" i="1" s="1"/>
  <c r="G195" i="1"/>
  <c r="F195" i="1"/>
  <c r="E233" i="1" l="1"/>
  <c r="F27" i="12" s="1"/>
  <c r="G232" i="1"/>
  <c r="G233" i="1" s="1"/>
  <c r="H27" i="12" s="1"/>
  <c r="H233" i="1" l="1"/>
  <c r="I27" i="12" s="1"/>
</calcChain>
</file>

<file path=xl/sharedStrings.xml><?xml version="1.0" encoding="utf-8"?>
<sst xmlns="http://schemas.openxmlformats.org/spreadsheetml/2006/main" count="414" uniqueCount="232">
  <si>
    <t>Total</t>
  </si>
  <si>
    <t>Área (m2)</t>
  </si>
  <si>
    <t>Cesiones</t>
  </si>
  <si>
    <t>Espacio Público</t>
  </si>
  <si>
    <t>Equipamientos</t>
  </si>
  <si>
    <t>Vías</t>
  </si>
  <si>
    <t>Área Útil</t>
  </si>
  <si>
    <t>Viviendas</t>
  </si>
  <si>
    <t>Hab/viv</t>
  </si>
  <si>
    <t>% AU</t>
  </si>
  <si>
    <t>Usos</t>
  </si>
  <si>
    <t>CUADRO DE ÁREAS</t>
  </si>
  <si>
    <t>USOS Y EDIFICABILIDAD POR MANZANA</t>
  </si>
  <si>
    <t>TOTAL</t>
  </si>
  <si>
    <t>COSTEO DE CARGAS URBANÍSTICAS</t>
  </si>
  <si>
    <t>Parques ($/m2)</t>
  </si>
  <si>
    <t>Vías ($/m2)</t>
  </si>
  <si>
    <t>Equipamientos (US$/m2)</t>
  </si>
  <si>
    <t>Cargas</t>
  </si>
  <si>
    <t>Costo total</t>
  </si>
  <si>
    <t>%</t>
  </si>
  <si>
    <t>USO</t>
  </si>
  <si>
    <t>Ingresos por ventas</t>
  </si>
  <si>
    <t>% participación</t>
  </si>
  <si>
    <t>COSTOS DIRECTOS DE CONSTRUCCIÓN</t>
  </si>
  <si>
    <t>COSTOS INDIRECTOS DE CONSTRUCCIÓN</t>
  </si>
  <si>
    <t>Costos Indirectos</t>
  </si>
  <si>
    <t>% sobre ventas</t>
  </si>
  <si>
    <t>HONORARIOS</t>
  </si>
  <si>
    <t>IMPUESTOS</t>
  </si>
  <si>
    <t>GASTOS ADMINISTRACIÓN</t>
  </si>
  <si>
    <t>GASTOS VENTAS</t>
  </si>
  <si>
    <t>GASTOS FINANCIEROS</t>
  </si>
  <si>
    <t>Costos indirectos</t>
  </si>
  <si>
    <t>INGRESOS POR VENTAS DE PRODUCTOS INMOBILIARIOS</t>
  </si>
  <si>
    <t>CÁLCULO UTILIDAD</t>
  </si>
  <si>
    <t>4. Utilidad (U)</t>
  </si>
  <si>
    <t>5. VALOR DEL SUELO URBANIZADO (VTv-Cc-Cic-U)</t>
  </si>
  <si>
    <t>6. Costos total del urbanismo (Cu)</t>
  </si>
  <si>
    <t>7. VALOR RESIDUAL DEL SUELO BRUTO (Vr)</t>
  </si>
  <si>
    <t>8. Valor inicial (Vi)</t>
  </si>
  <si>
    <t>BALANCE GENERAL DEL PLAN PARCIAL</t>
  </si>
  <si>
    <t>1. Valor total ingresos por ventas (VTv)</t>
  </si>
  <si>
    <t>2. Costos directos de construcción (Cc)</t>
  </si>
  <si>
    <t>CONDICIONES INICIALES - DIVISIÓN PREDIAL</t>
  </si>
  <si>
    <t>ÁREA PREDIAL</t>
  </si>
  <si>
    <t>% de participación en el área total</t>
  </si>
  <si>
    <t>Valor inicial por m2</t>
  </si>
  <si>
    <t>Valor inicial total ($)
 (Vi)</t>
  </si>
  <si>
    <t>% de participación en el valor total</t>
  </si>
  <si>
    <t>Valor inicial del suelo</t>
  </si>
  <si>
    <t>Valor residual del suelo</t>
  </si>
  <si>
    <t>Diferencia</t>
  </si>
  <si>
    <t>Vr. Total</t>
  </si>
  <si>
    <t>V. M2 de suelo bruto</t>
  </si>
  <si>
    <t>Vr.residual por m2</t>
  </si>
  <si>
    <t>Valor a remunerar c/m2 de suelo bruto</t>
  </si>
  <si>
    <t>Transferencias</t>
  </si>
  <si>
    <t>% de distribución de las cargas por aprovechamiento</t>
  </si>
  <si>
    <t>BALANCE LUEGO DE TRANSFERENCIAS</t>
  </si>
  <si>
    <t xml:space="preserve">m2 construcción </t>
  </si>
  <si>
    <t>IO (prom)</t>
  </si>
  <si>
    <t>Área ocupada</t>
  </si>
  <si>
    <t>Pisos (prom)</t>
  </si>
  <si>
    <t>ÁREA (M2)</t>
  </si>
  <si>
    <t>MALLA VIAL ARTERIAL</t>
  </si>
  <si>
    <t>Equipamiento</t>
  </si>
  <si>
    <t xml:space="preserve">ÁREA ÚTIL </t>
  </si>
  <si>
    <t>% SOBRE AP</t>
  </si>
  <si>
    <t>Malla Vial Local</t>
  </si>
  <si>
    <t>Espacio Publico de Proximidad</t>
  </si>
  <si>
    <t>Relación AN/AU</t>
  </si>
  <si>
    <t>IC (AV)</t>
  </si>
  <si>
    <t>Utilidad sobre ventas</t>
  </si>
  <si>
    <t>Redes SSPP art 320</t>
  </si>
  <si>
    <t>PARTICIPACIÓN</t>
  </si>
  <si>
    <t>Vivienda ingresos VIS</t>
  </si>
  <si>
    <t>Vivienda ingresos VIP</t>
  </si>
  <si>
    <t>DEFINICIÓN</t>
  </si>
  <si>
    <t>% SOBRE AV</t>
  </si>
  <si>
    <t>% SOBRE CS</t>
  </si>
  <si>
    <t>Áreas de control Ambiental</t>
  </si>
  <si>
    <t>PROPUESTA DE CUMPLIMIENTO DE OBLIGACIONES URBANÍSTICAS</t>
  </si>
  <si>
    <t>ÁMBITO DE PLANIFICACIÓN</t>
  </si>
  <si>
    <t>Áreas No habitables vendibles - Parqueaderos y depósitos [ART 389]</t>
  </si>
  <si>
    <t>m2 construcción</t>
  </si>
  <si>
    <t>ÍTEM</t>
  </si>
  <si>
    <t>3. Costos Indirectos de construcción (Cic)</t>
  </si>
  <si>
    <t>Porcentaje de aumento</t>
  </si>
  <si>
    <t>Área de Verificación</t>
  </si>
  <si>
    <t>Suelo Publico Prexistente</t>
  </si>
  <si>
    <t>U.A.U 1</t>
  </si>
  <si>
    <t>U.A.U 2</t>
  </si>
  <si>
    <t>PARTICIPACIÓN DE USO</t>
  </si>
  <si>
    <t>UTILIDAD SOBRE VENTAS</t>
  </si>
  <si>
    <t>Adecuación de preexistencias</t>
  </si>
  <si>
    <t>Vivienda VIS</t>
  </si>
  <si>
    <t>Vivienda VIP</t>
  </si>
  <si>
    <t>PROPUESTA URBANÍSTICA</t>
  </si>
  <si>
    <t>Preexistencias Malla vial local No Redefinidas</t>
  </si>
  <si>
    <t xml:space="preserve">Parques de Proximidad </t>
  </si>
  <si>
    <t xml:space="preserve">Malla vial local </t>
  </si>
  <si>
    <t>U.A.U.</t>
  </si>
  <si>
    <t>validación</t>
  </si>
  <si>
    <t>ÁREA DE VERIFICACIÓN</t>
  </si>
  <si>
    <t>ÁREA NETA O ÁREA DE TERRENO</t>
  </si>
  <si>
    <t>Área de Terreno</t>
  </si>
  <si>
    <t>valor m2 AN</t>
  </si>
  <si>
    <t>Área Neta por manzana</t>
  </si>
  <si>
    <t>Área de Terreno o Área Neta</t>
  </si>
  <si>
    <t>Producto Inmobiliario</t>
  </si>
  <si>
    <t>No. Unidades</t>
  </si>
  <si>
    <t>Habitantes</t>
  </si>
  <si>
    <t>m2/hab</t>
  </si>
  <si>
    <t>Has</t>
  </si>
  <si>
    <t>No. PISO</t>
  </si>
  <si>
    <t>ALTURA PISO</t>
  </si>
  <si>
    <t>Altura total en Pisos</t>
  </si>
  <si>
    <t>Viv/Has Neta</t>
  </si>
  <si>
    <t>Tamaño unidad m2</t>
  </si>
  <si>
    <t>CUADRO DE ÁREAS DEL PLAN PARCIAL CON APLICACIÓN A CIRCULAR NORMATIVA</t>
  </si>
  <si>
    <t>Preexistencias Encuentro Peatonal Redefinida</t>
  </si>
  <si>
    <t>Encuentro Peatonal</t>
  </si>
  <si>
    <t>Costos Construcción</t>
  </si>
  <si>
    <t>Adecuación de Preexistencias</t>
  </si>
  <si>
    <t>COSTEO DE CARGAS DE ADECUACIÓN DE PREEXISTENCIAS</t>
  </si>
  <si>
    <t>Preexistencias Malla Vial Local Redefinida</t>
  </si>
  <si>
    <t>Equipamiento 3% Construido en Sitio</t>
  </si>
  <si>
    <t>Adecuación Parques ($/m2)</t>
  </si>
  <si>
    <t>Adecuación Peatonales ($/m2)</t>
  </si>
  <si>
    <t>Adecuación Equipamientos (US$/m2)</t>
  </si>
  <si>
    <t>Adecuación Vías ($/m2)</t>
  </si>
  <si>
    <t>Costos Adecuación y Mejoramiento</t>
  </si>
  <si>
    <t>Área Neta o Área de Terreno</t>
  </si>
  <si>
    <t>Peatonalización ($/m2)</t>
  </si>
  <si>
    <t>Política de Moradores</t>
  </si>
  <si>
    <t>% Ocupación</t>
  </si>
  <si>
    <t>Verificación de Obligación de VIS</t>
  </si>
  <si>
    <t>Verificación de Obligación de VIP</t>
  </si>
  <si>
    <t>ALTURA MAX PERM. ML Aeronáutica Civil</t>
  </si>
  <si>
    <t>COSTEO DE POLÍTICA DE MORADORES</t>
  </si>
  <si>
    <t>Cesiones Urbanísticas</t>
  </si>
  <si>
    <t>Indicador</t>
  </si>
  <si>
    <t xml:space="preserve">Gastos especiales de mudanza para obras de montaje y reinstalación de unidades productivas </t>
  </si>
  <si>
    <t>Concepto</t>
  </si>
  <si>
    <t>Cantidad</t>
  </si>
  <si>
    <t>Costo</t>
  </si>
  <si>
    <t>Estrategia de divulgación, pedagogía y participación</t>
  </si>
  <si>
    <t xml:space="preserve">Arrendatarios de Uso Residencial </t>
  </si>
  <si>
    <t xml:space="preserve">Arrendatarios de Uso Comercial y Productivo </t>
  </si>
  <si>
    <t>Propietarios No vinculados proyecto</t>
  </si>
  <si>
    <t>Clasificación de Moradores</t>
  </si>
  <si>
    <t xml:space="preserve">SMMLV </t>
  </si>
  <si>
    <t>Cantidad en Meses</t>
  </si>
  <si>
    <t>Compensación de Gastos de traslado de los bienes y enseres localizados dentro del inmueble</t>
  </si>
  <si>
    <t xml:space="preserve">No de SMMLV </t>
  </si>
  <si>
    <t>Cantidad de Moradores</t>
  </si>
  <si>
    <t>Propietarios vinculados al proyecto que desarrollan Actividades Residenciales [Derecho de Preferencia]</t>
  </si>
  <si>
    <t>Ley 1742 de 2014</t>
  </si>
  <si>
    <t>Compensación de Lucro Cesante para Propietarios vinculados al proyecto por Arrendamiento de Vivienda</t>
  </si>
  <si>
    <t xml:space="preserve">No SMMLV </t>
  </si>
  <si>
    <t>Valor 2023</t>
  </si>
  <si>
    <t>Decreto 949 de 2022 - Valores para Vivienda VIS y VIP</t>
  </si>
  <si>
    <t>Precio de venta m2 construido ($) *</t>
  </si>
  <si>
    <r>
      <rPr>
        <b/>
        <i/>
        <sz val="12"/>
        <color theme="1"/>
        <rFont val="Calibri"/>
        <family val="2"/>
        <scheme val="minor"/>
      </rPr>
      <t>*</t>
    </r>
    <r>
      <rPr>
        <i/>
        <sz val="12"/>
        <color theme="1"/>
        <rFont val="Calibri"/>
        <family val="2"/>
        <scheme val="minor"/>
      </rPr>
      <t xml:space="preserve"> Valores tomados del PP Parque de los Novios</t>
    </r>
  </si>
  <si>
    <t>Costo por m2 *</t>
  </si>
  <si>
    <t>Costo de construcción/m2 ($) *</t>
  </si>
  <si>
    <t>Valor m2 sobre AN</t>
  </si>
  <si>
    <t>Arrendatarios de Uso Industrial</t>
  </si>
  <si>
    <r>
      <rPr>
        <b/>
        <i/>
        <sz val="12"/>
        <color theme="1"/>
        <rFont val="Calibri"/>
        <family val="2"/>
        <scheme val="minor"/>
      </rPr>
      <t>*</t>
    </r>
    <r>
      <rPr>
        <i/>
        <sz val="12"/>
        <color theme="1"/>
        <rFont val="Calibri"/>
        <family val="2"/>
        <scheme val="minor"/>
      </rPr>
      <t xml:space="preserve"> DANE 2022 - Índice de Costos de la Construcción Pesada - ICCP</t>
    </r>
  </si>
  <si>
    <t>Propietarios vinculados al proyecto que desarrollan Actividades Económicas y Productivas [Derecho de Preferencia]</t>
  </si>
  <si>
    <t>Compensación de Lucro Cesante para Propietarios vinculados al proyecto por Actividades Económicas y Productivas</t>
  </si>
  <si>
    <t>Área m2 Und Viv</t>
  </si>
  <si>
    <t>Asesoría y Acompañamiento Psicosocial durante el proceso</t>
  </si>
  <si>
    <t>10. Compensación a Propietarios vinculados al proyecto por aporte del suelo</t>
  </si>
  <si>
    <t>14. Remuneración final de los propietarios</t>
  </si>
  <si>
    <t>Indice de Construcción Efectivo Esperado</t>
  </si>
  <si>
    <t>% de Obligacion de Vienda VIS [art. 322]</t>
  </si>
  <si>
    <t>% de Obligacion de Vienda VIP [art. 322]</t>
  </si>
  <si>
    <t>% Total de la Obligación de vivienda de interés social</t>
  </si>
  <si>
    <t>MODELACIÓN DE ALTURAS CON RETROCESOS</t>
  </si>
  <si>
    <t>12. Remuneración final de los propietarios Vinculados al proyecto (vr. Inicial + 20% plusvalor generado)</t>
  </si>
  <si>
    <t>9. Plusvalor Generado (Vr-Vi)</t>
  </si>
  <si>
    <t>% Plusvalor para compensación a Propietarios vinculados al proyecto</t>
  </si>
  <si>
    <t>11. Compensación a Propietarios No vinculados al proyecto [ 20% vr. inicial ]</t>
  </si>
  <si>
    <t>5. Compensación a Propietarios vinculados al proyecto por aporte del suelo</t>
  </si>
  <si>
    <t>6. Compensación a Propietarios No vinculados al proyecto [ 20% vr. inicial ]</t>
  </si>
  <si>
    <t>7. VALOR DEL SUELO URBANIZADO (VTv-Cc-Cic-U)</t>
  </si>
  <si>
    <t>8. Costos total del urbanismo (Cu)</t>
  </si>
  <si>
    <t>9. VALOR RESIDUAL DEL SUELO BRUTO (Vr)</t>
  </si>
  <si>
    <r>
      <t xml:space="preserve">Parques de Proximidad </t>
    </r>
    <r>
      <rPr>
        <sz val="12"/>
        <color theme="1"/>
        <rFont val="Calibri"/>
        <family val="2"/>
        <scheme val="minor"/>
      </rPr>
      <t>- min 30% / CS  [art. 328]</t>
    </r>
  </si>
  <si>
    <r>
      <rPr>
        <b/>
        <sz val="12"/>
        <color theme="1"/>
        <rFont val="Calibri"/>
        <family val="2"/>
        <scheme val="minor"/>
      </rPr>
      <t>Prexistencias de elementos del Espacio Público - PEEP</t>
    </r>
    <r>
      <rPr>
        <sz val="12"/>
        <color theme="1"/>
        <rFont val="Calibri"/>
        <family val="2"/>
        <scheme val="minor"/>
      </rPr>
      <t xml:space="preserve">
[</t>
    </r>
    <r>
      <rPr>
        <i/>
        <sz val="12"/>
        <color theme="1"/>
        <rFont val="Calibri"/>
        <family val="2"/>
        <scheme val="minor"/>
      </rPr>
      <t>áreas de la malla vial intermedia y local, controles ambientales, espacio público de proximidad</t>
    </r>
    <r>
      <rPr>
        <sz val="12"/>
        <color theme="1"/>
        <rFont val="Calibri"/>
        <family val="2"/>
        <scheme val="minor"/>
      </rPr>
      <t>]</t>
    </r>
  </si>
  <si>
    <t>6. Compensación a Propietarios No vinculados al proyecto [ vr. Inicial +20% vr. inicial ]</t>
  </si>
  <si>
    <t>13. Remuneración de los propietarios No vinculados al proyecto (vr. Inicial+ 12% vr. Inicial)</t>
  </si>
  <si>
    <t>ESTRUCTURAECOLOGICA PRINCIPAL</t>
  </si>
  <si>
    <t>ESPACIO PUBLICO ESTRUCTURANTE</t>
  </si>
  <si>
    <t>ÁREAS PLAN PARCIAL REVIVE APLICANDO CIRCULAR NORMATIVA</t>
  </si>
  <si>
    <t>Cesión para EP</t>
  </si>
  <si>
    <t xml:space="preserve">Vivienda Comunitaria </t>
  </si>
  <si>
    <t>Servicios Logisticos</t>
  </si>
  <si>
    <t>Servicios de Oficinas</t>
  </si>
  <si>
    <t>Comercio y Servicios Basicos</t>
  </si>
  <si>
    <t>MANZANA</t>
  </si>
  <si>
    <t xml:space="preserve">Servicios Logisticos </t>
  </si>
  <si>
    <t>INDICADORES DE EP Y EQ</t>
  </si>
  <si>
    <t>TOTAL Obligación m2 de VIS y VIP</t>
  </si>
  <si>
    <t>Costos Compensación</t>
  </si>
  <si>
    <t>PD = (AT* Fd)*Vref*d</t>
  </si>
  <si>
    <t>fd</t>
  </si>
  <si>
    <t>d</t>
  </si>
  <si>
    <t>Vref</t>
  </si>
  <si>
    <t>ÁREA UTIL</t>
  </si>
  <si>
    <t>VIP</t>
  </si>
  <si>
    <t>VIS</t>
  </si>
  <si>
    <t>centro comercial</t>
  </si>
  <si>
    <t>oficina CC</t>
  </si>
  <si>
    <t>Oicina torre</t>
  </si>
  <si>
    <t>oficinas log</t>
  </si>
  <si>
    <t>bodegaje</t>
  </si>
  <si>
    <t>eq</t>
  </si>
  <si>
    <t>viv COLECTIVA</t>
  </si>
  <si>
    <t>MANZANA 1</t>
  </si>
  <si>
    <t>MANZANA 2</t>
  </si>
  <si>
    <t>MANZANA 3</t>
  </si>
  <si>
    <t>MANZANA 4</t>
  </si>
  <si>
    <t xml:space="preserve">Transplante de Especies Arboreas </t>
  </si>
  <si>
    <t>Malla vial local Propuesta</t>
  </si>
  <si>
    <t>% SOBRE AN</t>
  </si>
  <si>
    <r>
      <t>ÁREAS A CEDER- CS</t>
    </r>
    <r>
      <rPr>
        <sz val="12"/>
        <color theme="0"/>
        <rFont val="Calibri"/>
        <family val="2"/>
        <scheme val="minor"/>
      </rPr>
      <t xml:space="preserve"> [art. 328]</t>
    </r>
  </si>
  <si>
    <r>
      <rPr>
        <b/>
        <sz val="12"/>
        <color theme="1"/>
        <rFont val="Calibri"/>
        <family val="2"/>
        <scheme val="minor"/>
      </rPr>
      <t>Espacio Público - PEEP</t>
    </r>
    <r>
      <rPr>
        <sz val="12"/>
        <color theme="1"/>
        <rFont val="Calibri"/>
        <family val="2"/>
        <scheme val="minor"/>
      </rPr>
      <t/>
    </r>
  </si>
  <si>
    <t>EQUIPAMIENTO</t>
  </si>
  <si>
    <t xml:space="preserve">ESCENARIO DE PRUEBA POT 555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</si>
</sst>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* #,##0.00_-;\-* #,##0.00_-;_-* &quot;-&quot;_-;_-@_-"/>
    <numFmt numFmtId="166" formatCode="0.0%"/>
    <numFmt numFmtId="167" formatCode="_(&quot;$&quot;\ * #,##0.00_);_(&quot;$&quot;\ * \(#,##0.00\);_(&quot;$&quot;\ * &quot;-&quot;??_);_(@_)"/>
    <numFmt numFmtId="168" formatCode="_-&quot;$&quot;* #,##0_-;\-&quot;$&quot;* #,##0_-;_-&quot;$&quot;* &quot;-&quot;??_-;_-@_-"/>
    <numFmt numFmtId="169" formatCode="&quot;$&quot;\ #,##0.00_);[Red]\(&quot;$&quot;\ #,##0.00\)"/>
    <numFmt numFmtId="170" formatCode="&quot;$&quot;#,##0.00;[Red]&quot;$&quot;#,##0.00"/>
    <numFmt numFmtId="171" formatCode="_-* #,##0.0_-;\-* #,##0.0_-;_-* &quot;-&quot;_-;_-@_-"/>
    <numFmt numFmtId="172" formatCode="_-* #,##0.0_-;\-* #,##0.0_-;_-* &quot;-&quot;?_-;_-@_-"/>
    <numFmt numFmtId="173" formatCode="0.0"/>
    <numFmt numFmtId="174" formatCode="_-* #,##0_-;\-* #,##0_-;_-* &quot;-&quot;??_-;_-@_-"/>
    <numFmt numFmtId="175" formatCode="_-* #,##0.0_-;\-* #,##0.0_-;_-* &quot;-&quot;??_-;_-@_-"/>
  </numFmts>
  <fonts count="3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4" tint="-0.499984740745262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rgb="FF000000"/>
      <name val="Verdana"/>
      <family val="2"/>
    </font>
    <font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4"/>
      <color theme="4" tint="-0.24997711111789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41" fontId="14" fillId="0" borderId="0" applyFont="0" applyFill="0" applyBorder="0" applyAlignment="0" applyProtection="0"/>
    <xf numFmtId="0" fontId="26" fillId="4" borderId="0">
      <alignment horizontal="center" vertical="center"/>
    </xf>
    <xf numFmtId="0" fontId="26" fillId="4" borderId="0"/>
  </cellStyleXfs>
  <cellXfs count="481">
    <xf numFmtId="0" fontId="0" fillId="0" borderId="0" xfId="0"/>
    <xf numFmtId="0" fontId="14" fillId="0" borderId="0" xfId="5" applyAlignment="1">
      <alignment vertical="center"/>
    </xf>
    <xf numFmtId="41" fontId="14" fillId="0" borderId="0" xfId="2" applyFont="1" applyAlignment="1">
      <alignment vertical="center"/>
    </xf>
    <xf numFmtId="41" fontId="14" fillId="0" borderId="0" xfId="5" applyNumberFormat="1" applyAlignment="1">
      <alignment vertical="center"/>
    </xf>
    <xf numFmtId="0" fontId="0" fillId="0" borderId="0" xfId="0" applyAlignment="1">
      <alignment vertical="center"/>
    </xf>
    <xf numFmtId="9" fontId="0" fillId="0" borderId="0" xfId="0" applyNumberFormat="1" applyAlignment="1">
      <alignment vertical="center"/>
    </xf>
    <xf numFmtId="0" fontId="13" fillId="0" borderId="0" xfId="0" applyFont="1" applyAlignment="1">
      <alignment vertical="center"/>
    </xf>
    <xf numFmtId="41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168" fontId="0" fillId="0" borderId="1" xfId="0" applyNumberFormat="1" applyBorder="1" applyAlignment="1">
      <alignment vertical="center"/>
    </xf>
    <xf numFmtId="41" fontId="13" fillId="0" borderId="1" xfId="0" applyNumberFormat="1" applyFont="1" applyBorder="1" applyAlignment="1">
      <alignment vertical="center"/>
    </xf>
    <xf numFmtId="166" fontId="0" fillId="0" borderId="1" xfId="4" applyNumberFormat="1" applyFont="1" applyBorder="1" applyAlignment="1">
      <alignment horizontal="center" vertical="center"/>
    </xf>
    <xf numFmtId="164" fontId="0" fillId="0" borderId="1" xfId="3" applyFont="1" applyFill="1" applyBorder="1" applyAlignment="1">
      <alignment vertical="center"/>
    </xf>
    <xf numFmtId="168" fontId="19" fillId="0" borderId="1" xfId="3" applyNumberFormat="1" applyFont="1" applyFill="1" applyBorder="1" applyAlignment="1">
      <alignment vertical="center" wrapText="1"/>
    </xf>
    <xf numFmtId="9" fontId="0" fillId="0" borderId="1" xfId="4" applyFont="1" applyBorder="1" applyAlignment="1">
      <alignment horizontal="center" vertical="center"/>
    </xf>
    <xf numFmtId="9" fontId="20" fillId="0" borderId="1" xfId="4" applyFont="1" applyBorder="1" applyAlignment="1">
      <alignment horizontal="center" vertical="center"/>
    </xf>
    <xf numFmtId="164" fontId="0" fillId="0" borderId="10" xfId="3" applyFont="1" applyBorder="1" applyAlignment="1">
      <alignment vertical="center"/>
    </xf>
    <xf numFmtId="166" fontId="0" fillId="0" borderId="10" xfId="4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164" fontId="0" fillId="0" borderId="1" xfId="3" applyFont="1" applyBorder="1" applyAlignment="1">
      <alignment vertical="center"/>
    </xf>
    <xf numFmtId="0" fontId="0" fillId="0" borderId="5" xfId="0" applyBorder="1" applyAlignment="1">
      <alignment vertical="center"/>
    </xf>
    <xf numFmtId="164" fontId="0" fillId="0" borderId="13" xfId="3" applyFont="1" applyBorder="1" applyAlignment="1">
      <alignment vertical="center"/>
    </xf>
    <xf numFmtId="0" fontId="0" fillId="0" borderId="18" xfId="0" applyBorder="1" applyAlignment="1">
      <alignment vertical="center"/>
    </xf>
    <xf numFmtId="164" fontId="0" fillId="0" borderId="15" xfId="3" applyFont="1" applyBorder="1" applyAlignment="1">
      <alignment vertical="center"/>
    </xf>
    <xf numFmtId="166" fontId="0" fillId="0" borderId="15" xfId="4" applyNumberFormat="1" applyFont="1" applyBorder="1" applyAlignment="1">
      <alignment horizontal="center" vertical="center"/>
    </xf>
    <xf numFmtId="164" fontId="0" fillId="0" borderId="16" xfId="3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43" fontId="16" fillId="0" borderId="0" xfId="1" applyFont="1" applyFill="1" applyBorder="1" applyAlignment="1">
      <alignment vertical="center"/>
    </xf>
    <xf numFmtId="9" fontId="16" fillId="0" borderId="0" xfId="0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66" fontId="0" fillId="0" borderId="1" xfId="4" applyNumberFormat="1" applyFont="1" applyFill="1" applyBorder="1" applyAlignment="1">
      <alignment horizontal="center" vertical="center"/>
    </xf>
    <xf numFmtId="169" fontId="0" fillId="0" borderId="1" xfId="3" applyNumberFormat="1" applyFont="1" applyBorder="1" applyAlignment="1">
      <alignment vertical="center"/>
    </xf>
    <xf numFmtId="16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9" fontId="13" fillId="0" borderId="1" xfId="4" applyFont="1" applyBorder="1" applyAlignment="1">
      <alignment horizontal="center" vertical="center"/>
    </xf>
    <xf numFmtId="169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0" fontId="16" fillId="0" borderId="0" xfId="0" applyFont="1" applyAlignment="1">
      <alignment horizontal="left" vertical="center"/>
    </xf>
    <xf numFmtId="164" fontId="16" fillId="0" borderId="0" xfId="3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10" fontId="23" fillId="0" borderId="1" xfId="3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68" fontId="0" fillId="0" borderId="0" xfId="0" applyNumberFormat="1" applyAlignment="1">
      <alignment vertical="center"/>
    </xf>
    <xf numFmtId="41" fontId="13" fillId="0" borderId="1" xfId="0" applyNumberFormat="1" applyFont="1" applyBorder="1" applyAlignment="1">
      <alignment horizontal="center" vertical="center"/>
    </xf>
    <xf numFmtId="164" fontId="0" fillId="0" borderId="15" xfId="0" applyNumberFormat="1" applyBorder="1" applyAlignment="1">
      <alignment vertical="center"/>
    </xf>
    <xf numFmtId="9" fontId="0" fillId="0" borderId="0" xfId="4" applyFont="1" applyBorder="1" applyAlignment="1">
      <alignment vertical="center"/>
    </xf>
    <xf numFmtId="41" fontId="25" fillId="3" borderId="0" xfId="0" applyNumberFormat="1" applyFont="1" applyFill="1" applyAlignment="1">
      <alignment horizontal="left" vertical="center"/>
    </xf>
    <xf numFmtId="0" fontId="21" fillId="0" borderId="0" xfId="0" applyFont="1" applyAlignment="1">
      <alignment vertical="center"/>
    </xf>
    <xf numFmtId="41" fontId="0" fillId="0" borderId="1" xfId="0" applyNumberFormat="1" applyBorder="1" applyAlignment="1">
      <alignment horizontal="center" vertical="center"/>
    </xf>
    <xf numFmtId="168" fontId="18" fillId="0" borderId="1" xfId="3" applyNumberFormat="1" applyFont="1" applyFill="1" applyBorder="1" applyAlignment="1">
      <alignment vertical="center" wrapText="1"/>
    </xf>
    <xf numFmtId="41" fontId="14" fillId="0" borderId="1" xfId="2" applyFont="1" applyBorder="1" applyAlignment="1">
      <alignment horizontal="center" vertical="center"/>
    </xf>
    <xf numFmtId="41" fontId="16" fillId="0" borderId="1" xfId="2" applyFont="1" applyBorder="1" applyAlignment="1">
      <alignment horizontal="center" vertical="center"/>
    </xf>
    <xf numFmtId="171" fontId="13" fillId="0" borderId="1" xfId="0" applyNumberFormat="1" applyFont="1" applyBorder="1" applyAlignment="1">
      <alignment horizontal="center" vertical="center"/>
    </xf>
    <xf numFmtId="9" fontId="0" fillId="0" borderId="0" xfId="4" applyFont="1" applyAlignment="1">
      <alignment horizontal="left" vertical="center"/>
    </xf>
    <xf numFmtId="9" fontId="0" fillId="0" borderId="13" xfId="4" applyFont="1" applyBorder="1" applyAlignment="1">
      <alignment horizontal="center" vertical="center"/>
    </xf>
    <xf numFmtId="9" fontId="0" fillId="0" borderId="16" xfId="4" applyFont="1" applyBorder="1" applyAlignment="1">
      <alignment horizontal="center" vertical="center"/>
    </xf>
    <xf numFmtId="9" fontId="0" fillId="0" borderId="6" xfId="4" applyFont="1" applyFill="1" applyBorder="1" applyAlignment="1">
      <alignment horizontal="center" vertical="center" wrapText="1"/>
    </xf>
    <xf numFmtId="4" fontId="0" fillId="2" borderId="27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4" fontId="0" fillId="0" borderId="0" xfId="0" applyNumberFormat="1" applyFont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9" fontId="0" fillId="0" borderId="0" xfId="0" applyNumberFormat="1" applyFont="1" applyAlignment="1">
      <alignment vertical="center" wrapText="1"/>
    </xf>
    <xf numFmtId="167" fontId="0" fillId="0" borderId="1" xfId="0" applyNumberFormat="1" applyFill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64" fontId="0" fillId="0" borderId="0" xfId="3" applyFont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0" xfId="0" applyNumberFormat="1" applyAlignment="1">
      <alignment vertical="center"/>
    </xf>
    <xf numFmtId="0" fontId="13" fillId="7" borderId="17" xfId="0" applyFont="1" applyFill="1" applyBorder="1" applyAlignment="1">
      <alignment horizontal="center" vertical="center"/>
    </xf>
    <xf numFmtId="41" fontId="13" fillId="12" borderId="1" xfId="0" applyNumberFormat="1" applyFont="1" applyFill="1" applyBorder="1" applyAlignment="1">
      <alignment vertical="center"/>
    </xf>
    <xf numFmtId="164" fontId="0" fillId="0" borderId="27" xfId="3" applyFont="1" applyBorder="1" applyAlignment="1">
      <alignment vertical="center"/>
    </xf>
    <xf numFmtId="166" fontId="0" fillId="0" borderId="27" xfId="4" applyNumberFormat="1" applyFont="1" applyBorder="1" applyAlignment="1">
      <alignment horizontal="center" vertical="center"/>
    </xf>
    <xf numFmtId="4" fontId="30" fillId="0" borderId="1" xfId="0" applyNumberFormat="1" applyFont="1" applyBorder="1" applyAlignment="1">
      <alignment vertical="center" wrapText="1"/>
    </xf>
    <xf numFmtId="0" fontId="0" fillId="0" borderId="0" xfId="0" applyAlignment="1"/>
    <xf numFmtId="9" fontId="0" fillId="0" borderId="1" xfId="4" applyFont="1" applyFill="1" applyBorder="1" applyAlignment="1">
      <alignment horizontal="center" vertical="center"/>
    </xf>
    <xf numFmtId="171" fontId="0" fillId="0" borderId="0" xfId="0" applyNumberFormat="1" applyAlignment="1">
      <alignment vertical="center"/>
    </xf>
    <xf numFmtId="173" fontId="14" fillId="0" borderId="0" xfId="5" applyNumberFormat="1" applyAlignment="1">
      <alignment vertical="center"/>
    </xf>
    <xf numFmtId="9" fontId="0" fillId="0" borderId="0" xfId="4" applyFont="1" applyAlignment="1">
      <alignment vertical="center"/>
    </xf>
    <xf numFmtId="166" fontId="14" fillId="0" borderId="0" xfId="4" applyNumberFormat="1" applyFont="1" applyAlignment="1">
      <alignment vertical="center"/>
    </xf>
    <xf numFmtId="4" fontId="27" fillId="6" borderId="27" xfId="0" applyNumberFormat="1" applyFont="1" applyFill="1" applyBorder="1" applyAlignment="1">
      <alignment horizontal="center" vertical="center" wrapText="1"/>
    </xf>
    <xf numFmtId="9" fontId="27" fillId="6" borderId="28" xfId="4" applyFont="1" applyFill="1" applyBorder="1" applyAlignment="1">
      <alignment horizontal="center" vertical="center" wrapText="1"/>
    </xf>
    <xf numFmtId="4" fontId="0" fillId="0" borderId="15" xfId="0" applyNumberFormat="1" applyFont="1" applyFill="1" applyBorder="1" applyAlignment="1">
      <alignment horizontal="center" vertical="center" wrapText="1"/>
    </xf>
    <xf numFmtId="9" fontId="0" fillId="0" borderId="22" xfId="4" applyFont="1" applyFill="1" applyBorder="1" applyAlignment="1">
      <alignment horizontal="center" vertical="center" wrapText="1"/>
    </xf>
    <xf numFmtId="4" fontId="0" fillId="5" borderId="27" xfId="0" applyNumberFormat="1" applyFont="1" applyFill="1" applyBorder="1" applyAlignment="1">
      <alignment horizontal="center" vertical="center" wrapText="1"/>
    </xf>
    <xf numFmtId="9" fontId="0" fillId="5" borderId="28" xfId="4" applyFont="1" applyFill="1" applyBorder="1" applyAlignment="1">
      <alignment horizontal="center" vertical="center" wrapText="1"/>
    </xf>
    <xf numFmtId="9" fontId="0" fillId="5" borderId="29" xfId="4" applyFont="1" applyFill="1" applyBorder="1" applyAlignment="1">
      <alignment horizontal="center" vertical="center" wrapText="1"/>
    </xf>
    <xf numFmtId="4" fontId="0" fillId="2" borderId="21" xfId="0" applyNumberFormat="1" applyFont="1" applyFill="1" applyBorder="1" applyAlignment="1">
      <alignment horizontal="center" vertical="center" wrapText="1"/>
    </xf>
    <xf numFmtId="9" fontId="0" fillId="2" borderId="32" xfId="4" applyFont="1" applyFill="1" applyBorder="1" applyAlignment="1">
      <alignment horizontal="center" vertical="center" wrapText="1"/>
    </xf>
    <xf numFmtId="9" fontId="0" fillId="2" borderId="29" xfId="4" applyFont="1" applyFill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center" vertical="center" wrapText="1"/>
    </xf>
    <xf numFmtId="9" fontId="0" fillId="0" borderId="16" xfId="4" applyFont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166" fontId="13" fillId="5" borderId="6" xfId="4" applyNumberFormat="1" applyFont="1" applyFill="1" applyBorder="1" applyAlignment="1">
      <alignment horizontal="center" vertical="center" wrapText="1"/>
    </xf>
    <xf numFmtId="166" fontId="13" fillId="5" borderId="13" xfId="4" applyNumberFormat="1" applyFont="1" applyFill="1" applyBorder="1" applyAlignment="1">
      <alignment horizontal="center" vertical="center" wrapText="1"/>
    </xf>
    <xf numFmtId="4" fontId="29" fillId="9" borderId="1" xfId="0" applyNumberFormat="1" applyFont="1" applyFill="1" applyBorder="1" applyAlignment="1">
      <alignment horizontal="center" vertical="center" wrapText="1"/>
    </xf>
    <xf numFmtId="9" fontId="29" fillId="9" borderId="6" xfId="4" applyFont="1" applyFill="1" applyBorder="1" applyAlignment="1">
      <alignment horizontal="center" vertical="center" wrapText="1"/>
    </xf>
    <xf numFmtId="9" fontId="13" fillId="7" borderId="6" xfId="4" applyFont="1" applyFill="1" applyBorder="1" applyAlignment="1">
      <alignment horizontal="center" vertical="center" wrapText="1"/>
    </xf>
    <xf numFmtId="9" fontId="13" fillId="7" borderId="13" xfId="4" applyFont="1" applyFill="1" applyBorder="1" applyAlignment="1">
      <alignment horizontal="center" vertical="center" wrapText="1"/>
    </xf>
    <xf numFmtId="4" fontId="13" fillId="7" borderId="1" xfId="0" applyNumberFormat="1" applyFont="1" applyFill="1" applyBorder="1" applyAlignment="1">
      <alignment horizontal="center" vertical="center" wrapText="1"/>
    </xf>
    <xf numFmtId="41" fontId="14" fillId="0" borderId="1" xfId="2" applyFont="1" applyFill="1" applyBorder="1" applyAlignment="1">
      <alignment vertical="center"/>
    </xf>
    <xf numFmtId="41" fontId="16" fillId="11" borderId="1" xfId="5" applyNumberFormat="1" applyFont="1" applyFill="1" applyBorder="1" applyAlignment="1">
      <alignment vertical="center"/>
    </xf>
    <xf numFmtId="41" fontId="16" fillId="5" borderId="1" xfId="2" applyFont="1" applyFill="1" applyBorder="1" applyAlignment="1">
      <alignment vertical="center"/>
    </xf>
    <xf numFmtId="165" fontId="13" fillId="14" borderId="1" xfId="0" applyNumberFormat="1" applyFont="1" applyFill="1" applyBorder="1" applyAlignment="1">
      <alignment vertical="center"/>
    </xf>
    <xf numFmtId="0" fontId="13" fillId="13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72" fontId="13" fillId="0" borderId="1" xfId="0" applyNumberFormat="1" applyFont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43" fontId="0" fillId="0" borderId="0" xfId="0" applyNumberFormat="1" applyAlignment="1">
      <alignment vertical="center"/>
    </xf>
    <xf numFmtId="10" fontId="0" fillId="0" borderId="0" xfId="4" applyNumberFormat="1" applyFont="1" applyAlignment="1">
      <alignment vertical="center"/>
    </xf>
    <xf numFmtId="9" fontId="0" fillId="0" borderId="0" xfId="4" applyNumberFormat="1" applyFont="1" applyAlignment="1">
      <alignment horizontal="left" vertical="center"/>
    </xf>
    <xf numFmtId="9" fontId="0" fillId="0" borderId="0" xfId="0" applyNumberFormat="1" applyAlignment="1">
      <alignment horizontal="left" vertical="center"/>
    </xf>
    <xf numFmtId="0" fontId="13" fillId="15" borderId="1" xfId="0" applyFont="1" applyFill="1" applyBorder="1" applyAlignment="1">
      <alignment horizontal="center" vertical="center"/>
    </xf>
    <xf numFmtId="168" fontId="34" fillId="16" borderId="1" xfId="3" applyNumberFormat="1" applyFont="1" applyFill="1" applyBorder="1" applyAlignment="1">
      <alignment vertical="center" wrapText="1"/>
    </xf>
    <xf numFmtId="9" fontId="29" fillId="16" borderId="1" xfId="4" applyFont="1" applyFill="1" applyBorder="1" applyAlignment="1">
      <alignment horizontal="center" vertical="center"/>
    </xf>
    <xf numFmtId="41" fontId="29" fillId="16" borderId="1" xfId="0" applyNumberFormat="1" applyFont="1" applyFill="1" applyBorder="1" applyAlignment="1">
      <alignment vertical="center"/>
    </xf>
    <xf numFmtId="168" fontId="29" fillId="16" borderId="1" xfId="0" applyNumberFormat="1" applyFont="1" applyFill="1" applyBorder="1" applyAlignment="1">
      <alignment vertical="center"/>
    </xf>
    <xf numFmtId="41" fontId="29" fillId="16" borderId="1" xfId="0" applyNumberFormat="1" applyFont="1" applyFill="1" applyBorder="1" applyAlignment="1">
      <alignment horizontal="center" vertical="center"/>
    </xf>
    <xf numFmtId="164" fontId="28" fillId="16" borderId="1" xfId="3" applyFont="1" applyFill="1" applyBorder="1" applyAlignment="1">
      <alignment vertical="center"/>
    </xf>
    <xf numFmtId="166" fontId="27" fillId="16" borderId="1" xfId="4" applyNumberFormat="1" applyFont="1" applyFill="1" applyBorder="1" applyAlignment="1">
      <alignment horizontal="center" vertical="center"/>
    </xf>
    <xf numFmtId="164" fontId="27" fillId="16" borderId="13" xfId="3" applyFont="1" applyFill="1" applyBorder="1" applyAlignment="1">
      <alignment vertical="center"/>
    </xf>
    <xf numFmtId="164" fontId="27" fillId="16" borderId="1" xfId="0" applyNumberFormat="1" applyFont="1" applyFill="1" applyBorder="1" applyAlignment="1">
      <alignment vertical="center"/>
    </xf>
    <xf numFmtId="164" fontId="29" fillId="16" borderId="1" xfId="0" applyNumberFormat="1" applyFont="1" applyFill="1" applyBorder="1" applyAlignment="1">
      <alignment vertical="center"/>
    </xf>
    <xf numFmtId="0" fontId="24" fillId="3" borderId="0" xfId="0" applyFont="1" applyFill="1" applyAlignment="1">
      <alignment horizontal="center" vertical="center" wrapText="1"/>
    </xf>
    <xf numFmtId="4" fontId="13" fillId="5" borderId="27" xfId="0" applyNumberFormat="1" applyFont="1" applyFill="1" applyBorder="1" applyAlignment="1">
      <alignment horizontal="center" vertical="center" wrapText="1"/>
    </xf>
    <xf numFmtId="166" fontId="13" fillId="5" borderId="28" xfId="4" applyNumberFormat="1" applyFont="1" applyFill="1" applyBorder="1" applyAlignment="1">
      <alignment horizontal="center" vertical="center" wrapText="1"/>
    </xf>
    <xf numFmtId="166" fontId="13" fillId="5" borderId="29" xfId="4" applyNumberFormat="1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0" borderId="3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9" fontId="0" fillId="2" borderId="20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9" fillId="6" borderId="26" xfId="0" applyFont="1" applyFill="1" applyBorder="1" applyAlignment="1">
      <alignment vertical="center"/>
    </xf>
    <xf numFmtId="9" fontId="27" fillId="6" borderId="29" xfId="4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3" fillId="5" borderId="26" xfId="0" applyFont="1" applyFill="1" applyBorder="1" applyAlignment="1">
      <alignment vertical="center"/>
    </xf>
    <xf numFmtId="0" fontId="13" fillId="5" borderId="12" xfId="0" applyFont="1" applyFill="1" applyBorder="1" applyAlignment="1">
      <alignment vertical="center"/>
    </xf>
    <xf numFmtId="9" fontId="29" fillId="9" borderId="13" xfId="4" applyFont="1" applyFill="1" applyBorder="1" applyAlignment="1">
      <alignment horizontal="center" vertical="center"/>
    </xf>
    <xf numFmtId="9" fontId="0" fillId="5" borderId="8" xfId="4" applyFont="1" applyFill="1" applyBorder="1" applyAlignment="1">
      <alignment horizontal="center" vertical="center"/>
    </xf>
    <xf numFmtId="43" fontId="0" fillId="0" borderId="0" xfId="1" applyFont="1" applyAlignment="1">
      <alignment vertical="center"/>
    </xf>
    <xf numFmtId="0" fontId="13" fillId="7" borderId="12" xfId="0" applyFont="1" applyFill="1" applyBorder="1" applyAlignment="1">
      <alignment vertical="center"/>
    </xf>
    <xf numFmtId="4" fontId="13" fillId="7" borderId="1" xfId="0" applyNumberFormat="1" applyFont="1" applyFill="1" applyBorder="1" applyAlignment="1">
      <alignment vertical="center"/>
    </xf>
    <xf numFmtId="166" fontId="0" fillId="5" borderId="8" xfId="4" applyNumberFormat="1" applyFont="1" applyFill="1" applyBorder="1" applyAlignment="1">
      <alignment horizontal="center" vertical="center"/>
    </xf>
    <xf numFmtId="43" fontId="0" fillId="0" borderId="0" xfId="0" applyNumberFormat="1" applyFont="1" applyAlignment="1">
      <alignment vertical="center"/>
    </xf>
    <xf numFmtId="9" fontId="13" fillId="7" borderId="13" xfId="4" applyFont="1" applyFill="1" applyBorder="1" applyAlignment="1">
      <alignment horizontal="center" vertical="center"/>
    </xf>
    <xf numFmtId="0" fontId="16" fillId="15" borderId="1" xfId="0" applyFont="1" applyFill="1" applyBorder="1" applyAlignment="1">
      <alignment horizontal="center" vertical="center"/>
    </xf>
    <xf numFmtId="0" fontId="16" fillId="15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right" vertical="center"/>
    </xf>
    <xf numFmtId="43" fontId="16" fillId="15" borderId="1" xfId="1" applyFont="1" applyFill="1" applyBorder="1" applyAlignment="1">
      <alignment vertical="center"/>
    </xf>
    <xf numFmtId="9" fontId="16" fillId="15" borderId="1" xfId="0" applyNumberFormat="1" applyFont="1" applyFill="1" applyBorder="1" applyAlignment="1">
      <alignment horizontal="center" vertical="center"/>
    </xf>
    <xf numFmtId="169" fontId="22" fillId="15" borderId="1" xfId="0" applyNumberFormat="1" applyFont="1" applyFill="1" applyBorder="1" applyAlignment="1">
      <alignment vertical="center"/>
    </xf>
    <xf numFmtId="0" fontId="0" fillId="15" borderId="19" xfId="0" applyFill="1" applyBorder="1" applyAlignment="1">
      <alignment horizontal="center" vertical="center"/>
    </xf>
    <xf numFmtId="0" fontId="0" fillId="15" borderId="20" xfId="0" applyFill="1" applyBorder="1" applyAlignment="1">
      <alignment horizontal="center" vertical="center"/>
    </xf>
    <xf numFmtId="164" fontId="0" fillId="0" borderId="27" xfId="0" applyNumberFormat="1" applyBorder="1" applyAlignment="1">
      <alignment vertical="center"/>
    </xf>
    <xf numFmtId="0" fontId="0" fillId="15" borderId="31" xfId="0" applyFill="1" applyBorder="1" applyAlignment="1">
      <alignment vertical="center"/>
    </xf>
    <xf numFmtId="0" fontId="0" fillId="15" borderId="34" xfId="0" applyFill="1" applyBorder="1" applyAlignment="1">
      <alignment vertical="center"/>
    </xf>
    <xf numFmtId="0" fontId="13" fillId="15" borderId="21" xfId="0" applyFont="1" applyFill="1" applyBorder="1" applyAlignment="1">
      <alignment horizontal="center" vertical="center"/>
    </xf>
    <xf numFmtId="0" fontId="13" fillId="15" borderId="20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4" fontId="13" fillId="10" borderId="21" xfId="0" applyNumberFormat="1" applyFont="1" applyFill="1" applyBorder="1" applyAlignment="1">
      <alignment horizontal="center" vertical="center" wrapText="1"/>
    </xf>
    <xf numFmtId="9" fontId="13" fillId="10" borderId="32" xfId="4" applyNumberFormat="1" applyFont="1" applyFill="1" applyBorder="1" applyAlignment="1">
      <alignment horizontal="center" vertical="center" wrapText="1"/>
    </xf>
    <xf numFmtId="9" fontId="13" fillId="10" borderId="20" xfId="4" applyFont="1" applyFill="1" applyBorder="1" applyAlignment="1">
      <alignment horizontal="center" vertical="center"/>
    </xf>
    <xf numFmtId="4" fontId="13" fillId="2" borderId="21" xfId="0" applyNumberFormat="1" applyFont="1" applyFill="1" applyBorder="1" applyAlignment="1">
      <alignment horizontal="center" vertical="center" wrapText="1"/>
    </xf>
    <xf numFmtId="9" fontId="13" fillId="2" borderId="32" xfId="4" applyFont="1" applyFill="1" applyBorder="1" applyAlignment="1">
      <alignment horizontal="center" vertical="center" wrapText="1"/>
    </xf>
    <xf numFmtId="9" fontId="13" fillId="2" borderId="20" xfId="0" applyNumberFormat="1" applyFont="1" applyFill="1" applyBorder="1" applyAlignment="1">
      <alignment horizontal="center" vertical="center"/>
    </xf>
    <xf numFmtId="0" fontId="32" fillId="17" borderId="19" xfId="0" applyFont="1" applyFill="1" applyBorder="1" applyAlignment="1">
      <alignment horizontal="center" vertical="center" wrapText="1"/>
    </xf>
    <xf numFmtId="9" fontId="0" fillId="5" borderId="1" xfId="4" applyFont="1" applyFill="1" applyBorder="1" applyAlignment="1">
      <alignment horizontal="center" vertical="center"/>
    </xf>
    <xf numFmtId="166" fontId="0" fillId="5" borderId="1" xfId="4" applyNumberFormat="1" applyFont="1" applyFill="1" applyBorder="1" applyAlignment="1">
      <alignment horizontal="center" vertical="center"/>
    </xf>
    <xf numFmtId="9" fontId="0" fillId="0" borderId="8" xfId="4" applyFont="1" applyBorder="1" applyAlignment="1">
      <alignment horizontal="center" vertical="center"/>
    </xf>
    <xf numFmtId="172" fontId="0" fillId="0" borderId="0" xfId="0" applyNumberFormat="1" applyAlignment="1">
      <alignment horizontal="left" vertical="center"/>
    </xf>
    <xf numFmtId="165" fontId="13" fillId="19" borderId="1" xfId="0" applyNumberFormat="1" applyFont="1" applyFill="1" applyBorder="1" applyAlignment="1">
      <alignment vertical="center"/>
    </xf>
    <xf numFmtId="0" fontId="13" fillId="2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4" fontId="0" fillId="0" borderId="11" xfId="3" applyFont="1" applyBorder="1" applyAlignment="1">
      <alignment vertical="center"/>
    </xf>
    <xf numFmtId="43" fontId="0" fillId="0" borderId="0" xfId="1" applyNumberFormat="1" applyFont="1" applyAlignment="1">
      <alignment vertical="center"/>
    </xf>
    <xf numFmtId="0" fontId="13" fillId="11" borderId="1" xfId="0" applyFont="1" applyFill="1" applyBorder="1" applyAlignment="1">
      <alignment horizontal="center" vertical="center" wrapText="1"/>
    </xf>
    <xf numFmtId="41" fontId="13" fillId="13" borderId="1" xfId="0" applyNumberFormat="1" applyFont="1" applyFill="1" applyBorder="1" applyAlignment="1">
      <alignment vertical="center"/>
    </xf>
    <xf numFmtId="9" fontId="0" fillId="0" borderId="0" xfId="4" applyFont="1" applyAlignment="1">
      <alignment horizontal="center" vertical="center"/>
    </xf>
    <xf numFmtId="43" fontId="0" fillId="0" borderId="0" xfId="1" applyNumberFormat="1" applyFont="1" applyAlignment="1">
      <alignment horizontal="center" vertical="center"/>
    </xf>
    <xf numFmtId="0" fontId="29" fillId="16" borderId="1" xfId="0" applyFont="1" applyFill="1" applyBorder="1" applyAlignment="1">
      <alignment horizontal="center" vertical="center"/>
    </xf>
    <xf numFmtId="169" fontId="0" fillId="0" borderId="10" xfId="0" applyNumberFormat="1" applyBorder="1" applyAlignment="1">
      <alignment vertical="center"/>
    </xf>
    <xf numFmtId="165" fontId="0" fillId="0" borderId="11" xfId="0" applyNumberFormat="1" applyBorder="1" applyAlignment="1">
      <alignment vertical="center"/>
    </xf>
    <xf numFmtId="43" fontId="0" fillId="0" borderId="13" xfId="0" applyNumberFormat="1" applyBorder="1" applyAlignment="1">
      <alignment vertical="center"/>
    </xf>
    <xf numFmtId="170" fontId="0" fillId="0" borderId="15" xfId="0" applyNumberFormat="1" applyBorder="1" applyAlignment="1">
      <alignment vertical="center"/>
    </xf>
    <xf numFmtId="43" fontId="31" fillId="0" borderId="16" xfId="0" applyNumberFormat="1" applyFont="1" applyBorder="1" applyAlignment="1">
      <alignment vertical="center"/>
    </xf>
    <xf numFmtId="171" fontId="35" fillId="0" borderId="0" xfId="0" applyNumberFormat="1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0" fillId="15" borderId="4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3" fillId="11" borderId="6" xfId="0" applyFont="1" applyFill="1" applyBorder="1" applyAlignment="1">
      <alignment horizontal="center" vertical="center"/>
    </xf>
    <xf numFmtId="0" fontId="13" fillId="13" borderId="23" xfId="0" applyFont="1" applyFill="1" applyBorder="1" applyAlignment="1">
      <alignment horizontal="center" vertical="center"/>
    </xf>
    <xf numFmtId="0" fontId="0" fillId="13" borderId="25" xfId="0" applyFont="1" applyFill="1" applyBorder="1" applyAlignment="1">
      <alignment horizontal="center" vertical="center" wrapText="1"/>
    </xf>
    <xf numFmtId="43" fontId="0" fillId="0" borderId="12" xfId="1" applyNumberFormat="1" applyFon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0" fontId="0" fillId="15" borderId="4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73" fontId="13" fillId="11" borderId="8" xfId="0" applyNumberFormat="1" applyFont="1" applyFill="1" applyBorder="1" applyAlignment="1">
      <alignment horizontal="center" vertical="center"/>
    </xf>
    <xf numFmtId="0" fontId="13" fillId="19" borderId="23" xfId="0" applyFont="1" applyFill="1" applyBorder="1" applyAlignment="1">
      <alignment horizontal="center" vertical="center"/>
    </xf>
    <xf numFmtId="0" fontId="0" fillId="19" borderId="4" xfId="0" applyFill="1" applyBorder="1" applyAlignment="1">
      <alignment horizontal="center" vertical="center" wrapText="1"/>
    </xf>
    <xf numFmtId="173" fontId="29" fillId="16" borderId="0" xfId="0" applyNumberFormat="1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3" fillId="20" borderId="1" xfId="0" applyFont="1" applyFill="1" applyBorder="1" applyAlignment="1">
      <alignment horizontal="center" vertical="center"/>
    </xf>
    <xf numFmtId="9" fontId="0" fillId="0" borderId="28" xfId="4" applyFont="1" applyFill="1" applyBorder="1" applyAlignment="1">
      <alignment horizontal="center" vertical="center" wrapText="1"/>
    </xf>
    <xf numFmtId="41" fontId="9" fillId="19" borderId="1" xfId="5" applyNumberFormat="1" applyFont="1" applyFill="1" applyBorder="1" applyAlignment="1">
      <alignment vertical="center"/>
    </xf>
    <xf numFmtId="165" fontId="16" fillId="11" borderId="1" xfId="2" applyNumberFormat="1" applyFont="1" applyFill="1" applyBorder="1" applyAlignment="1">
      <alignment vertical="center"/>
    </xf>
    <xf numFmtId="165" fontId="29" fillId="16" borderId="1" xfId="0" applyNumberFormat="1" applyFont="1" applyFill="1" applyBorder="1" applyAlignment="1">
      <alignment vertical="center"/>
    </xf>
    <xf numFmtId="174" fontId="0" fillId="0" borderId="1" xfId="1" applyNumberFormat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4" fontId="27" fillId="0" borderId="0" xfId="3" applyFont="1" applyAlignment="1">
      <alignment vertical="center"/>
    </xf>
    <xf numFmtId="0" fontId="13" fillId="15" borderId="1" xfId="0" applyFont="1" applyFill="1" applyBorder="1" applyAlignment="1">
      <alignment horizontal="right" vertical="center" indent="1"/>
    </xf>
    <xf numFmtId="1" fontId="13" fillId="15" borderId="1" xfId="1" applyNumberFormat="1" applyFont="1" applyFill="1" applyBorder="1" applyAlignment="1">
      <alignment horizontal="center" vertical="center"/>
    </xf>
    <xf numFmtId="10" fontId="0" fillId="0" borderId="0" xfId="4" applyNumberFormat="1" applyFont="1" applyAlignment="1">
      <alignment horizontal="left" vertical="center"/>
    </xf>
    <xf numFmtId="10" fontId="0" fillId="0" borderId="0" xfId="0" applyNumberFormat="1" applyAlignment="1">
      <alignment horizontal="left" vertical="center"/>
    </xf>
    <xf numFmtId="168" fontId="0" fillId="0" borderId="0" xfId="0" applyNumberFormat="1" applyBorder="1" applyAlignment="1">
      <alignment vertical="center"/>
    </xf>
    <xf numFmtId="164" fontId="0" fillId="0" borderId="1" xfId="3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9" fontId="0" fillId="0" borderId="29" xfId="4" applyFont="1" applyFill="1" applyBorder="1" applyAlignment="1">
      <alignment horizontal="center" vertical="center" wrapText="1"/>
    </xf>
    <xf numFmtId="168" fontId="0" fillId="0" borderId="1" xfId="3" applyNumberFormat="1" applyFont="1" applyFill="1" applyBorder="1" applyAlignment="1">
      <alignment vertical="center"/>
    </xf>
    <xf numFmtId="0" fontId="18" fillId="11" borderId="1" xfId="0" applyFont="1" applyFill="1" applyBorder="1" applyAlignment="1">
      <alignment horizontal="center" vertical="center" wrapText="1"/>
    </xf>
    <xf numFmtId="0" fontId="14" fillId="0" borderId="47" xfId="5" applyBorder="1" applyAlignment="1">
      <alignment vertical="center"/>
    </xf>
    <xf numFmtId="41" fontId="37" fillId="0" borderId="48" xfId="2" applyFont="1" applyFill="1" applyBorder="1" applyAlignment="1">
      <alignment vertical="center"/>
    </xf>
    <xf numFmtId="41" fontId="37" fillId="0" borderId="49" xfId="5" applyNumberFormat="1" applyFont="1" applyFill="1" applyBorder="1" applyAlignment="1">
      <alignment vertical="center"/>
    </xf>
    <xf numFmtId="0" fontId="14" fillId="0" borderId="50" xfId="5" applyBorder="1" applyAlignment="1">
      <alignment vertical="center"/>
    </xf>
    <xf numFmtId="41" fontId="7" fillId="0" borderId="51" xfId="2" applyFont="1" applyFill="1" applyBorder="1" applyAlignment="1">
      <alignment vertical="center"/>
    </xf>
    <xf numFmtId="0" fontId="14" fillId="0" borderId="52" xfId="5" applyFill="1" applyBorder="1" applyAlignment="1">
      <alignment horizontal="center" vertical="center"/>
    </xf>
    <xf numFmtId="0" fontId="14" fillId="0" borderId="53" xfId="5" applyBorder="1" applyAlignment="1">
      <alignment vertical="center"/>
    </xf>
    <xf numFmtId="41" fontId="7" fillId="0" borderId="54" xfId="2" applyFont="1" applyFill="1" applyBorder="1" applyAlignment="1">
      <alignment vertical="center"/>
    </xf>
    <xf numFmtId="2" fontId="16" fillId="0" borderId="55" xfId="5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/>
    </xf>
    <xf numFmtId="166" fontId="0" fillId="0" borderId="1" xfId="4" applyNumberFormat="1" applyFont="1" applyFill="1" applyBorder="1" applyAlignment="1">
      <alignment horizontal="center"/>
    </xf>
    <xf numFmtId="9" fontId="19" fillId="0" borderId="1" xfId="4" applyFont="1" applyFill="1" applyBorder="1" applyAlignment="1">
      <alignment horizontal="center" vertical="center" wrapText="1"/>
    </xf>
    <xf numFmtId="166" fontId="13" fillId="15" borderId="1" xfId="4" applyNumberFormat="1" applyFont="1" applyFill="1" applyBorder="1" applyAlignment="1">
      <alignment horizontal="center"/>
    </xf>
    <xf numFmtId="9" fontId="0" fillId="15" borderId="20" xfId="0" applyNumberFormat="1" applyFill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5" borderId="26" xfId="0" applyFont="1" applyFill="1" applyBorder="1" applyAlignment="1">
      <alignment vertical="center" wrapText="1"/>
    </xf>
    <xf numFmtId="0" fontId="0" fillId="0" borderId="40" xfId="0" applyFont="1" applyBorder="1" applyAlignment="1">
      <alignment horizontal="right" vertical="center"/>
    </xf>
    <xf numFmtId="9" fontId="0" fillId="0" borderId="40" xfId="4" applyFont="1" applyBorder="1" applyAlignment="1">
      <alignment horizontal="center" vertical="center"/>
    </xf>
    <xf numFmtId="0" fontId="14" fillId="15" borderId="52" xfId="5" applyFill="1" applyBorder="1" applyAlignment="1">
      <alignment vertical="center"/>
    </xf>
    <xf numFmtId="164" fontId="0" fillId="0" borderId="27" xfId="0" applyNumberFormat="1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  <xf numFmtId="164" fontId="29" fillId="16" borderId="1" xfId="3" applyFont="1" applyFill="1" applyBorder="1" applyAlignment="1">
      <alignment vertical="center"/>
    </xf>
    <xf numFmtId="164" fontId="0" fillId="0" borderId="15" xfId="0" applyNumberFormat="1" applyFont="1" applyBorder="1" applyAlignment="1">
      <alignment vertical="center"/>
    </xf>
    <xf numFmtId="164" fontId="29" fillId="16" borderId="13" xfId="0" applyNumberFormat="1" applyFont="1" applyFill="1" applyBorder="1" applyAlignment="1">
      <alignment vertical="center"/>
    </xf>
    <xf numFmtId="0" fontId="13" fillId="2" borderId="26" xfId="0" applyFont="1" applyFill="1" applyBorder="1" applyAlignment="1">
      <alignment vertical="center" wrapText="1"/>
    </xf>
    <xf numFmtId="9" fontId="13" fillId="2" borderId="30" xfId="4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/>
    </xf>
    <xf numFmtId="4" fontId="13" fillId="0" borderId="19" xfId="0" applyNumberFormat="1" applyFont="1" applyFill="1" applyBorder="1" applyAlignment="1">
      <alignment horizontal="center" vertical="center" wrapText="1"/>
    </xf>
    <xf numFmtId="9" fontId="13" fillId="0" borderId="20" xfId="4" applyFont="1" applyFill="1" applyBorder="1" applyAlignment="1">
      <alignment horizontal="center" vertical="center" wrapText="1"/>
    </xf>
    <xf numFmtId="4" fontId="13" fillId="2" borderId="10" xfId="0" applyNumberFormat="1" applyFont="1" applyFill="1" applyBorder="1" applyAlignment="1">
      <alignment horizontal="center" vertical="center" wrapText="1"/>
    </xf>
    <xf numFmtId="9" fontId="13" fillId="2" borderId="10" xfId="4" applyFont="1" applyFill="1" applyBorder="1" applyAlignment="1">
      <alignment horizontal="center" vertical="center" wrapText="1"/>
    </xf>
    <xf numFmtId="9" fontId="13" fillId="2" borderId="11" xfId="4" applyFont="1" applyFill="1" applyBorder="1" applyAlignment="1">
      <alignment horizontal="center" vertical="center" wrapText="1"/>
    </xf>
    <xf numFmtId="9" fontId="13" fillId="2" borderId="8" xfId="4" applyFont="1" applyFill="1" applyBorder="1" applyAlignment="1">
      <alignment horizontal="center" vertical="center" wrapText="1"/>
    </xf>
    <xf numFmtId="0" fontId="29" fillId="9" borderId="12" xfId="0" applyFont="1" applyFill="1" applyBorder="1" applyAlignment="1">
      <alignment vertical="center" wrapText="1"/>
    </xf>
    <xf numFmtId="4" fontId="0" fillId="0" borderId="1" xfId="0" applyNumberFormat="1" applyFont="1" applyBorder="1" applyAlignment="1">
      <alignment vertical="center"/>
    </xf>
    <xf numFmtId="0" fontId="13" fillId="7" borderId="12" xfId="0" applyFont="1" applyFill="1" applyBorder="1" applyAlignment="1">
      <alignment vertical="center" wrapText="1"/>
    </xf>
    <xf numFmtId="4" fontId="0" fillId="0" borderId="15" xfId="0" applyNumberFormat="1" applyFont="1" applyBorder="1" applyAlignment="1">
      <alignment vertical="center"/>
    </xf>
    <xf numFmtId="4" fontId="13" fillId="17" borderId="21" xfId="0" applyNumberFormat="1" applyFont="1" applyFill="1" applyBorder="1" applyAlignment="1">
      <alignment horizontal="center" vertical="center" wrapText="1"/>
    </xf>
    <xf numFmtId="9" fontId="13" fillId="17" borderId="21" xfId="4" applyFont="1" applyFill="1" applyBorder="1" applyAlignment="1">
      <alignment horizontal="center" vertical="center" wrapText="1"/>
    </xf>
    <xf numFmtId="9" fontId="13" fillId="17" borderId="20" xfId="4" applyFont="1" applyFill="1" applyBorder="1" applyAlignment="1">
      <alignment horizontal="center" vertical="center" wrapText="1"/>
    </xf>
    <xf numFmtId="0" fontId="13" fillId="10" borderId="19" xfId="0" applyFont="1" applyFill="1" applyBorder="1" applyAlignment="1">
      <alignment vertical="center" wrapText="1"/>
    </xf>
    <xf numFmtId="0" fontId="0" fillId="15" borderId="31" xfId="0" applyFont="1" applyFill="1" applyBorder="1" applyAlignment="1">
      <alignment vertical="center"/>
    </xf>
    <xf numFmtId="0" fontId="0" fillId="15" borderId="34" xfId="0" applyFont="1" applyFill="1" applyBorder="1" applyAlignment="1">
      <alignment vertical="center"/>
    </xf>
    <xf numFmtId="41" fontId="0" fillId="0" borderId="0" xfId="0" applyNumberFormat="1" applyFont="1" applyAlignment="1">
      <alignment vertical="center"/>
    </xf>
    <xf numFmtId="9" fontId="13" fillId="2" borderId="1" xfId="4" applyFont="1" applyFill="1" applyBorder="1" applyAlignment="1">
      <alignment horizontal="center" vertical="center" wrapText="1"/>
    </xf>
    <xf numFmtId="9" fontId="13" fillId="0" borderId="8" xfId="4" applyFont="1" applyFill="1" applyBorder="1" applyAlignment="1">
      <alignment horizontal="center" vertical="center" wrapText="1"/>
    </xf>
    <xf numFmtId="164" fontId="0" fillId="0" borderId="13" xfId="0" applyNumberFormat="1" applyFont="1" applyBorder="1" applyAlignment="1">
      <alignment vertical="center"/>
    </xf>
    <xf numFmtId="164" fontId="29" fillId="16" borderId="13" xfId="3" applyFont="1" applyFill="1" applyBorder="1" applyAlignment="1">
      <alignment vertical="center"/>
    </xf>
    <xf numFmtId="164" fontId="0" fillId="0" borderId="16" xfId="0" applyNumberFormat="1" applyFont="1" applyBorder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166" fontId="0" fillId="0" borderId="13" xfId="4" applyNumberFormat="1" applyFont="1" applyFill="1" applyBorder="1" applyAlignment="1">
      <alignment horizontal="center" vertical="center" wrapText="1"/>
    </xf>
    <xf numFmtId="9" fontId="0" fillId="0" borderId="13" xfId="4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173" fontId="13" fillId="11" borderId="43" xfId="0" applyNumberFormat="1" applyFont="1" applyFill="1" applyBorder="1" applyAlignment="1">
      <alignment horizontal="center" vertical="center"/>
    </xf>
    <xf numFmtId="173" fontId="13" fillId="11" borderId="44" xfId="0" applyNumberFormat="1" applyFont="1" applyFill="1" applyBorder="1" applyAlignment="1">
      <alignment horizontal="center" vertical="center"/>
    </xf>
    <xf numFmtId="168" fontId="21" fillId="0" borderId="0" xfId="3" applyNumberFormat="1" applyFont="1" applyAlignment="1">
      <alignment horizontal="left" vertical="center"/>
    </xf>
    <xf numFmtId="44" fontId="0" fillId="0" borderId="0" xfId="0" applyNumberFormat="1"/>
    <xf numFmtId="0" fontId="4" fillId="0" borderId="6" xfId="5" applyFont="1" applyBorder="1" applyAlignment="1">
      <alignment horizontal="left" vertical="center"/>
    </xf>
    <xf numFmtId="0" fontId="4" fillId="0" borderId="8" xfId="5" applyFont="1" applyBorder="1" applyAlignment="1">
      <alignment horizontal="left" vertical="center"/>
    </xf>
    <xf numFmtId="44" fontId="0" fillId="0" borderId="0" xfId="0" applyNumberFormat="1" applyFont="1" applyAlignment="1">
      <alignment vertical="center"/>
    </xf>
    <xf numFmtId="9" fontId="0" fillId="0" borderId="0" xfId="4" applyNumberFormat="1" applyFont="1" applyAlignment="1">
      <alignment vertical="center"/>
    </xf>
    <xf numFmtId="0" fontId="29" fillId="16" borderId="3" xfId="0" applyFont="1" applyFill="1" applyBorder="1" applyAlignment="1">
      <alignment horizontal="center" vertical="center"/>
    </xf>
    <xf numFmtId="0" fontId="29" fillId="16" borderId="46" xfId="0" applyFont="1" applyFill="1" applyBorder="1" applyAlignment="1">
      <alignment horizontal="center" vertical="center"/>
    </xf>
    <xf numFmtId="9" fontId="0" fillId="0" borderId="0" xfId="0" applyNumberFormat="1" applyFont="1" applyAlignment="1">
      <alignment horizontal="left" vertical="center"/>
    </xf>
    <xf numFmtId="9" fontId="0" fillId="0" borderId="1" xfId="0" applyNumberFormat="1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167" fontId="0" fillId="0" borderId="1" xfId="0" applyNumberFormat="1" applyBorder="1" applyAlignment="1">
      <alignment vertical="center"/>
    </xf>
    <xf numFmtId="175" fontId="0" fillId="0" borderId="0" xfId="1" applyNumberFormat="1" applyFont="1" applyAlignment="1">
      <alignment vertical="center"/>
    </xf>
    <xf numFmtId="175" fontId="0" fillId="0" borderId="0" xfId="0" applyNumberFormat="1" applyFont="1" applyAlignment="1">
      <alignment vertical="center"/>
    </xf>
    <xf numFmtId="9" fontId="38" fillId="0" borderId="0" xfId="4" applyFont="1" applyAlignment="1">
      <alignment horizontal="left" vertical="center"/>
    </xf>
    <xf numFmtId="43" fontId="0" fillId="0" borderId="0" xfId="1" applyFont="1"/>
    <xf numFmtId="43" fontId="0" fillId="0" borderId="61" xfId="1" applyFont="1" applyBorder="1"/>
    <xf numFmtId="0" fontId="0" fillId="0" borderId="61" xfId="0" applyBorder="1"/>
    <xf numFmtId="43" fontId="0" fillId="0" borderId="0" xfId="0" applyNumberFormat="1"/>
    <xf numFmtId="166" fontId="0" fillId="0" borderId="0" xfId="4" applyNumberFormat="1" applyFont="1" applyAlignment="1">
      <alignment vertical="center"/>
    </xf>
    <xf numFmtId="166" fontId="0" fillId="0" borderId="0" xfId="0" applyNumberFormat="1" applyFont="1" applyAlignment="1">
      <alignment vertical="center"/>
    </xf>
    <xf numFmtId="0" fontId="33" fillId="0" borderId="0" xfId="0" applyFont="1" applyBorder="1" applyAlignment="1">
      <alignment horizontal="left" vertical="top"/>
    </xf>
    <xf numFmtId="9" fontId="0" fillId="0" borderId="17" xfId="4" applyFont="1" applyFill="1" applyBorder="1" applyAlignment="1">
      <alignment horizontal="center" vertical="center" wrapText="1"/>
    </xf>
    <xf numFmtId="9" fontId="0" fillId="0" borderId="35" xfId="4" applyFont="1" applyFill="1" applyBorder="1" applyAlignment="1">
      <alignment horizontal="center" vertical="center" wrapText="1"/>
    </xf>
    <xf numFmtId="9" fontId="0" fillId="0" borderId="38" xfId="4" applyFont="1" applyFill="1" applyBorder="1" applyAlignment="1">
      <alignment horizontal="center" vertical="center" wrapText="1"/>
    </xf>
    <xf numFmtId="9" fontId="0" fillId="0" borderId="39" xfId="4" applyFont="1" applyFill="1" applyBorder="1" applyAlignment="1">
      <alignment horizontal="center" vertical="center" wrapText="1"/>
    </xf>
    <xf numFmtId="0" fontId="0" fillId="25" borderId="6" xfId="0" applyFill="1" applyBorder="1" applyAlignment="1">
      <alignment horizontal="center" vertical="center"/>
    </xf>
    <xf numFmtId="43" fontId="0" fillId="25" borderId="12" xfId="1" applyNumberFormat="1" applyFont="1" applyFill="1" applyBorder="1" applyAlignment="1">
      <alignment horizontal="center" vertical="center"/>
    </xf>
    <xf numFmtId="9" fontId="0" fillId="25" borderId="13" xfId="0" applyNumberFormat="1" applyFill="1" applyBorder="1" applyAlignment="1">
      <alignment horizontal="center" vertical="center"/>
    </xf>
    <xf numFmtId="0" fontId="0" fillId="25" borderId="8" xfId="0" applyFill="1" applyBorder="1" applyAlignment="1">
      <alignment horizontal="center" vertical="center"/>
    </xf>
    <xf numFmtId="164" fontId="12" fillId="0" borderId="1" xfId="3" applyFont="1" applyBorder="1" applyAlignment="1">
      <alignment vertical="center"/>
    </xf>
    <xf numFmtId="9" fontId="0" fillId="0" borderId="0" xfId="4" applyFont="1"/>
    <xf numFmtId="41" fontId="0" fillId="0" borderId="0" xfId="0" applyNumberFormat="1"/>
    <xf numFmtId="0" fontId="0" fillId="0" borderId="6" xfId="0" applyFill="1" applyBorder="1" applyAlignment="1">
      <alignment horizontal="center" vertical="center"/>
    </xf>
    <xf numFmtId="9" fontId="0" fillId="0" borderId="13" xfId="0" applyNumberFormat="1" applyFill="1" applyBorder="1" applyAlignment="1">
      <alignment horizontal="center" vertical="center"/>
    </xf>
    <xf numFmtId="0" fontId="0" fillId="0" borderId="0" xfId="0" applyFill="1"/>
    <xf numFmtId="43" fontId="0" fillId="26" borderId="12" xfId="1" applyNumberFormat="1" applyFont="1" applyFill="1" applyBorder="1" applyAlignment="1">
      <alignment horizontal="center" vertical="center"/>
    </xf>
    <xf numFmtId="43" fontId="0" fillId="27" borderId="12" xfId="1" applyNumberFormat="1" applyFont="1" applyFill="1" applyBorder="1" applyAlignment="1">
      <alignment horizontal="center" vertical="center"/>
    </xf>
    <xf numFmtId="43" fontId="0" fillId="23" borderId="12" xfId="1" applyNumberFormat="1" applyFont="1" applyFill="1" applyBorder="1" applyAlignment="1">
      <alignment horizontal="center" vertical="center"/>
    </xf>
    <xf numFmtId="43" fontId="0" fillId="28" borderId="12" xfId="1" applyNumberFormat="1" applyFont="1" applyFill="1" applyBorder="1" applyAlignment="1">
      <alignment horizontal="center" vertical="center"/>
    </xf>
    <xf numFmtId="43" fontId="0" fillId="22" borderId="12" xfId="1" applyNumberFormat="1" applyFont="1" applyFill="1" applyBorder="1" applyAlignment="1">
      <alignment horizontal="center" vertical="center"/>
    </xf>
    <xf numFmtId="43" fontId="0" fillId="29" borderId="12" xfId="1" applyNumberFormat="1" applyFont="1" applyFill="1" applyBorder="1" applyAlignment="1">
      <alignment horizontal="center" vertical="center"/>
    </xf>
    <xf numFmtId="43" fontId="31" fillId="27" borderId="12" xfId="1" applyNumberFormat="1" applyFont="1" applyFill="1" applyBorder="1" applyAlignment="1">
      <alignment horizontal="center" vertical="center"/>
    </xf>
    <xf numFmtId="43" fontId="0" fillId="24" borderId="12" xfId="1" applyNumberFormat="1" applyFont="1" applyFill="1" applyBorder="1" applyAlignment="1">
      <alignment horizontal="center" vertical="center"/>
    </xf>
    <xf numFmtId="9" fontId="0" fillId="0" borderId="0" xfId="0" applyNumberFormat="1"/>
    <xf numFmtId="2" fontId="16" fillId="0" borderId="52" xfId="1" applyNumberFormat="1" applyFont="1" applyFill="1" applyBorder="1" applyAlignment="1">
      <alignment horizontal="center" vertical="center"/>
    </xf>
    <xf numFmtId="9" fontId="0" fillId="0" borderId="17" xfId="4" applyFont="1" applyFill="1" applyBorder="1" applyAlignment="1">
      <alignment horizontal="center" vertical="center" wrapText="1"/>
    </xf>
    <xf numFmtId="9" fontId="0" fillId="0" borderId="36" xfId="4" applyFont="1" applyFill="1" applyBorder="1" applyAlignment="1">
      <alignment horizontal="center" vertical="center" wrapText="1"/>
    </xf>
    <xf numFmtId="9" fontId="0" fillId="0" borderId="38" xfId="4" applyFont="1" applyFill="1" applyBorder="1" applyAlignment="1">
      <alignment horizontal="center" vertical="center" wrapText="1"/>
    </xf>
    <xf numFmtId="9" fontId="0" fillId="0" borderId="35" xfId="4" applyFont="1" applyFill="1" applyBorder="1" applyAlignment="1">
      <alignment horizontal="center" vertical="center" wrapText="1"/>
    </xf>
    <xf numFmtId="9" fontId="0" fillId="0" borderId="37" xfId="4" applyFont="1" applyFill="1" applyBorder="1" applyAlignment="1">
      <alignment horizontal="center" vertical="center" wrapText="1"/>
    </xf>
    <xf numFmtId="9" fontId="0" fillId="0" borderId="39" xfId="4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9" fillId="8" borderId="2" xfId="0" applyFont="1" applyFill="1" applyBorder="1" applyAlignment="1">
      <alignment horizontal="center" vertical="center" wrapText="1"/>
    </xf>
    <xf numFmtId="0" fontId="29" fillId="8" borderId="3" xfId="0" applyFont="1" applyFill="1" applyBorder="1" applyAlignment="1">
      <alignment horizontal="center" vertical="center" wrapText="1"/>
    </xf>
    <xf numFmtId="0" fontId="29" fillId="8" borderId="4" xfId="0" applyFont="1" applyFill="1" applyBorder="1" applyAlignment="1">
      <alignment horizontal="center" vertical="center" wrapText="1"/>
    </xf>
    <xf numFmtId="0" fontId="29" fillId="18" borderId="2" xfId="0" applyFont="1" applyFill="1" applyBorder="1" applyAlignment="1">
      <alignment horizontal="center" vertical="center" wrapText="1"/>
    </xf>
    <xf numFmtId="0" fontId="29" fillId="18" borderId="3" xfId="0" applyFont="1" applyFill="1" applyBorder="1" applyAlignment="1">
      <alignment horizontal="center" vertical="center" wrapText="1"/>
    </xf>
    <xf numFmtId="0" fontId="29" fillId="18" borderId="4" xfId="0" applyFont="1" applyFill="1" applyBorder="1" applyAlignment="1">
      <alignment horizontal="center" vertical="center" wrapText="1"/>
    </xf>
    <xf numFmtId="9" fontId="13" fillId="0" borderId="42" xfId="4" applyFont="1" applyFill="1" applyBorder="1" applyAlignment="1">
      <alignment horizontal="center" vertical="center" wrapText="1"/>
    </xf>
    <xf numFmtId="9" fontId="13" fillId="0" borderId="45" xfId="4" applyFont="1" applyFill="1" applyBorder="1" applyAlignment="1">
      <alignment horizontal="center" vertical="center" wrapText="1"/>
    </xf>
    <xf numFmtId="0" fontId="2" fillId="0" borderId="1" xfId="5" applyFont="1" applyBorder="1" applyAlignment="1">
      <alignment horizontal="left" vertical="center"/>
    </xf>
    <xf numFmtId="0" fontId="14" fillId="0" borderId="1" xfId="5" applyBorder="1" applyAlignment="1">
      <alignment horizontal="left" vertical="center"/>
    </xf>
    <xf numFmtId="0" fontId="3" fillId="0" borderId="6" xfId="5" applyFont="1" applyBorder="1" applyAlignment="1">
      <alignment horizontal="left" vertical="center"/>
    </xf>
    <xf numFmtId="0" fontId="4" fillId="0" borderId="8" xfId="5" applyFont="1" applyBorder="1" applyAlignment="1">
      <alignment horizontal="left" vertical="center"/>
    </xf>
    <xf numFmtId="0" fontId="4" fillId="0" borderId="6" xfId="5" applyFont="1" applyBorder="1" applyAlignment="1">
      <alignment horizontal="left" vertical="center"/>
    </xf>
    <xf numFmtId="0" fontId="18" fillId="0" borderId="60" xfId="0" applyFont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 vertical="center" wrapText="1"/>
    </xf>
    <xf numFmtId="0" fontId="18" fillId="11" borderId="8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 wrapText="1"/>
    </xf>
    <xf numFmtId="0" fontId="13" fillId="15" borderId="6" xfId="0" applyFont="1" applyFill="1" applyBorder="1" applyAlignment="1">
      <alignment horizontal="left" vertical="center"/>
    </xf>
    <xf numFmtId="0" fontId="13" fillId="15" borderId="8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33" fillId="0" borderId="40" xfId="0" applyFont="1" applyBorder="1" applyAlignment="1">
      <alignment horizontal="left" vertical="top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9" fillId="16" borderId="1" xfId="0" applyFont="1" applyFill="1" applyBorder="1" applyAlignment="1">
      <alignment horizontal="right" vertical="center" indent="1"/>
    </xf>
    <xf numFmtId="0" fontId="4" fillId="0" borderId="6" xfId="5" applyFont="1" applyBorder="1" applyAlignment="1">
      <alignment horizontal="left" vertical="center" wrapText="1"/>
    </xf>
    <xf numFmtId="0" fontId="4" fillId="0" borderId="8" xfId="5" applyFont="1" applyBorder="1" applyAlignment="1">
      <alignment horizontal="left" vertical="center" wrapText="1"/>
    </xf>
    <xf numFmtId="0" fontId="28" fillId="16" borderId="6" xfId="5" applyFont="1" applyFill="1" applyBorder="1" applyAlignment="1">
      <alignment horizontal="left" vertical="center"/>
    </xf>
    <xf numFmtId="0" fontId="28" fillId="16" borderId="8" xfId="5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0" fontId="16" fillId="11" borderId="1" xfId="5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29" fillId="16" borderId="6" xfId="0" applyFont="1" applyFill="1" applyBorder="1" applyAlignment="1">
      <alignment horizontal="center" vertical="center"/>
    </xf>
    <xf numFmtId="0" fontId="29" fillId="16" borderId="8" xfId="0" applyFont="1" applyFill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13" fillId="14" borderId="6" xfId="0" applyFont="1" applyFill="1" applyBorder="1" applyAlignment="1">
      <alignment horizontal="center" vertical="center"/>
    </xf>
    <xf numFmtId="0" fontId="13" fillId="14" borderId="7" xfId="0" applyFont="1" applyFill="1" applyBorder="1" applyAlignment="1">
      <alignment horizontal="center" vertical="center"/>
    </xf>
    <xf numFmtId="0" fontId="13" fillId="14" borderId="8" xfId="0" applyFont="1" applyFill="1" applyBorder="1" applyAlignment="1">
      <alignment horizontal="center" vertical="center"/>
    </xf>
    <xf numFmtId="0" fontId="11" fillId="0" borderId="1" xfId="5" applyFont="1" applyBorder="1" applyAlignment="1">
      <alignment horizontal="left" vertical="center"/>
    </xf>
    <xf numFmtId="0" fontId="16" fillId="11" borderId="6" xfId="5" applyFont="1" applyFill="1" applyBorder="1" applyAlignment="1">
      <alignment horizontal="center" vertical="center" wrapText="1"/>
    </xf>
    <xf numFmtId="0" fontId="16" fillId="11" borderId="8" xfId="5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/>
    </xf>
    <xf numFmtId="0" fontId="5" fillId="0" borderId="6" xfId="5" applyFont="1" applyBorder="1" applyAlignment="1">
      <alignment horizontal="left" vertical="center" wrapText="1"/>
    </xf>
    <xf numFmtId="0" fontId="6" fillId="0" borderId="7" xfId="5" applyFont="1" applyBorder="1" applyAlignment="1">
      <alignment horizontal="left" vertical="center" wrapText="1"/>
    </xf>
    <xf numFmtId="0" fontId="6" fillId="0" borderId="8" xfId="5" applyFont="1" applyBorder="1" applyAlignment="1">
      <alignment horizontal="left" vertical="center" wrapText="1"/>
    </xf>
    <xf numFmtId="0" fontId="13" fillId="20" borderId="6" xfId="0" applyFont="1" applyFill="1" applyBorder="1" applyAlignment="1">
      <alignment horizontal="center" vertical="center"/>
    </xf>
    <xf numFmtId="0" fontId="13" fillId="20" borderId="7" xfId="0" applyFont="1" applyFill="1" applyBorder="1" applyAlignment="1">
      <alignment horizontal="center" vertical="center"/>
    </xf>
    <xf numFmtId="0" fontId="13" fillId="20" borderId="8" xfId="0" applyFont="1" applyFill="1" applyBorder="1" applyAlignment="1">
      <alignment horizontal="center" vertical="center"/>
    </xf>
    <xf numFmtId="0" fontId="6" fillId="0" borderId="6" xfId="5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8" fillId="16" borderId="12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4" fillId="0" borderId="6" xfId="5" applyBorder="1" applyAlignment="1">
      <alignment horizontal="left" vertical="center"/>
    </xf>
    <xf numFmtId="0" fontId="14" fillId="0" borderId="8" xfId="5" applyBorder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8" fillId="11" borderId="6" xfId="0" applyFont="1" applyFill="1" applyBorder="1" applyAlignment="1">
      <alignment horizontal="left" vertical="center" wrapText="1"/>
    </xf>
    <xf numFmtId="0" fontId="18" fillId="11" borderId="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3" fillId="0" borderId="1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right" vertical="center"/>
    </xf>
    <xf numFmtId="0" fontId="0" fillId="0" borderId="1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6" fillId="15" borderId="19" xfId="0" applyFont="1" applyFill="1" applyBorder="1" applyAlignment="1">
      <alignment horizontal="left" vertical="center" wrapText="1"/>
    </xf>
    <xf numFmtId="0" fontId="16" fillId="15" borderId="21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5" fillId="0" borderId="17" xfId="0" applyFont="1" applyBorder="1" applyAlignment="1">
      <alignment horizontal="center" vertical="center"/>
    </xf>
    <xf numFmtId="0" fontId="13" fillId="15" borderId="1" xfId="0" applyFont="1" applyFill="1" applyBorder="1" applyAlignment="1">
      <alignment horizontal="right" vertical="center" wrapText="1" indent="1"/>
    </xf>
    <xf numFmtId="0" fontId="13" fillId="11" borderId="17" xfId="0" applyFont="1" applyFill="1" applyBorder="1" applyAlignment="1">
      <alignment horizontal="center" vertical="center"/>
    </xf>
    <xf numFmtId="0" fontId="16" fillId="11" borderId="6" xfId="5" applyFont="1" applyFill="1" applyBorder="1" applyAlignment="1">
      <alignment horizontal="center" vertical="center"/>
    </xf>
    <xf numFmtId="0" fontId="16" fillId="11" borderId="8" xfId="5" applyFont="1" applyFill="1" applyBorder="1" applyAlignment="1">
      <alignment horizontal="center" vertical="center"/>
    </xf>
    <xf numFmtId="0" fontId="14" fillId="0" borderId="6" xfId="5" applyBorder="1" applyAlignment="1">
      <alignment horizontal="center" vertical="center"/>
    </xf>
    <xf numFmtId="0" fontId="14" fillId="0" borderId="8" xfId="5" applyBorder="1" applyAlignment="1">
      <alignment horizontal="center" vertical="center"/>
    </xf>
    <xf numFmtId="0" fontId="13" fillId="0" borderId="40" xfId="0" applyFont="1" applyBorder="1" applyAlignment="1">
      <alignment horizontal="right" vertical="center" indent="1"/>
    </xf>
    <xf numFmtId="2" fontId="14" fillId="0" borderId="56" xfId="5" applyNumberFormat="1" applyFill="1" applyBorder="1" applyAlignment="1">
      <alignment horizontal="center" vertical="center"/>
    </xf>
    <xf numFmtId="2" fontId="14" fillId="0" borderId="57" xfId="5" applyNumberFormat="1" applyFill="1" applyBorder="1" applyAlignment="1">
      <alignment horizontal="center" vertical="center"/>
    </xf>
    <xf numFmtId="0" fontId="14" fillId="0" borderId="58" xfId="5" applyBorder="1" applyAlignment="1">
      <alignment horizontal="center" vertical="center"/>
    </xf>
    <xf numFmtId="0" fontId="14" fillId="0" borderId="59" xfId="5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5" borderId="1" xfId="5" applyFont="1" applyFill="1" applyBorder="1" applyAlignment="1">
      <alignment horizontal="left" vertical="center"/>
    </xf>
    <xf numFmtId="0" fontId="16" fillId="13" borderId="1" xfId="5" applyFont="1" applyFill="1" applyBorder="1" applyAlignment="1">
      <alignment horizontal="center" vertical="center" wrapText="1"/>
    </xf>
    <xf numFmtId="0" fontId="9" fillId="19" borderId="1" xfId="5" applyFont="1" applyFill="1" applyBorder="1" applyAlignment="1">
      <alignment horizontal="left" vertical="center"/>
    </xf>
    <xf numFmtId="0" fontId="13" fillId="14" borderId="1" xfId="0" applyFont="1" applyFill="1" applyBorder="1" applyAlignment="1">
      <alignment horizontal="left" vertical="center"/>
    </xf>
    <xf numFmtId="0" fontId="29" fillId="16" borderId="40" xfId="0" applyFont="1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/>
    </xf>
    <xf numFmtId="0" fontId="13" fillId="20" borderId="1" xfId="0" applyFont="1" applyFill="1" applyBorder="1" applyAlignment="1">
      <alignment horizontal="center" vertical="center"/>
    </xf>
    <xf numFmtId="0" fontId="18" fillId="15" borderId="6" xfId="0" applyFont="1" applyFill="1" applyBorder="1" applyAlignment="1">
      <alignment horizontal="right" vertical="center" wrapText="1"/>
    </xf>
    <xf numFmtId="0" fontId="18" fillId="15" borderId="8" xfId="0" applyFont="1" applyFill="1" applyBorder="1" applyAlignment="1">
      <alignment horizontal="right" vertical="center" wrapText="1"/>
    </xf>
    <xf numFmtId="0" fontId="0" fillId="15" borderId="6" xfId="0" applyFill="1" applyBorder="1" applyAlignment="1">
      <alignment horizontal="left" vertical="center"/>
    </xf>
    <xf numFmtId="0" fontId="0" fillId="15" borderId="8" xfId="0" applyFill="1" applyBorder="1" applyAlignment="1">
      <alignment horizontal="left" vertical="center"/>
    </xf>
    <xf numFmtId="0" fontId="10" fillId="0" borderId="6" xfId="5" applyFont="1" applyBorder="1" applyAlignment="1">
      <alignment horizontal="left" vertical="center"/>
    </xf>
    <xf numFmtId="0" fontId="28" fillId="16" borderId="6" xfId="5" applyFont="1" applyFill="1" applyBorder="1" applyAlignment="1">
      <alignment horizontal="right" vertical="center"/>
    </xf>
    <xf numFmtId="0" fontId="28" fillId="16" borderId="7" xfId="5" applyFont="1" applyFill="1" applyBorder="1" applyAlignment="1">
      <alignment horizontal="right" vertical="center"/>
    </xf>
    <xf numFmtId="0" fontId="28" fillId="16" borderId="8" xfId="5" applyFont="1" applyFill="1" applyBorder="1" applyAlignment="1">
      <alignment horizontal="right" vertical="center"/>
    </xf>
    <xf numFmtId="0" fontId="3" fillId="0" borderId="1" xfId="5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5" applyFont="1" applyBorder="1" applyAlignment="1">
      <alignment horizontal="left" vertical="center"/>
    </xf>
    <xf numFmtId="0" fontId="29" fillId="16" borderId="12" xfId="0" applyFont="1" applyFill="1" applyBorder="1" applyAlignment="1">
      <alignment horizontal="left" vertical="center"/>
    </xf>
    <xf numFmtId="0" fontId="29" fillId="16" borderId="1" xfId="0" applyFont="1" applyFill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1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</cellXfs>
  <cellStyles count="9">
    <cellStyle name="EstiloLabel" xfId="7"/>
    <cellStyle name="Millares" xfId="1" builtinId="3"/>
    <cellStyle name="Millares [0]" xfId="2" builtinId="6"/>
    <cellStyle name="Millares [0] 2" xfId="6"/>
    <cellStyle name="Moneda" xfId="3" builtinId="4"/>
    <cellStyle name="Normal" xfId="0" builtinId="0"/>
    <cellStyle name="Normal 2" xfId="5"/>
    <cellStyle name="Porcentaje" xfId="4" builtinId="5"/>
    <cellStyle name="SinEstilo" xfId="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6"/>
  <sheetViews>
    <sheetView showGridLines="0" tabSelected="1" zoomScale="85" zoomScaleNormal="85" workbookViewId="0">
      <selection activeCell="F6" sqref="F6"/>
    </sheetView>
  </sheetViews>
  <sheetFormatPr baseColWidth="10" defaultRowHeight="15.5" x14ac:dyDescent="0.35"/>
  <cols>
    <col min="1" max="1" width="4.75" style="67" customWidth="1"/>
    <col min="2" max="2" width="4.6640625" style="67" customWidth="1"/>
    <col min="3" max="3" width="57.5" style="67" customWidth="1"/>
    <col min="4" max="4" width="11.1640625" style="65" customWidth="1"/>
    <col min="5" max="5" width="10.9140625" style="66" customWidth="1"/>
    <col min="6" max="8" width="20.5" style="67" bestFit="1" customWidth="1"/>
    <col min="9" max="10" width="10.6640625" style="67"/>
    <col min="11" max="11" width="17.9140625" style="67" customWidth="1"/>
    <col min="12" max="13" width="10.6640625" style="67"/>
    <col min="14" max="14" width="15.08203125" style="67" customWidth="1"/>
    <col min="15" max="16384" width="10.6640625" style="67"/>
  </cols>
  <sheetData>
    <row r="2" spans="2:13" ht="23.5" x14ac:dyDescent="0.35">
      <c r="B2" s="349" t="s">
        <v>231</v>
      </c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</row>
    <row r="3" spans="2:13" ht="16" thickBot="1" x14ac:dyDescent="0.4"/>
    <row r="4" spans="2:13" ht="21.5" customHeight="1" thickBot="1" x14ac:dyDescent="0.4">
      <c r="C4" s="346" t="s">
        <v>196</v>
      </c>
      <c r="D4" s="347"/>
      <c r="E4" s="348"/>
    </row>
    <row r="5" spans="2:13" ht="20.5" customHeight="1" thickBot="1" x14ac:dyDescent="0.4">
      <c r="C5" s="140" t="s">
        <v>78</v>
      </c>
      <c r="D5" s="266" t="s">
        <v>64</v>
      </c>
      <c r="E5" s="267" t="s">
        <v>68</v>
      </c>
    </row>
    <row r="6" spans="2:13" x14ac:dyDescent="0.35">
      <c r="C6" s="263" t="s">
        <v>83</v>
      </c>
      <c r="D6" s="62">
        <v>275419.13</v>
      </c>
      <c r="E6" s="97">
        <v>1</v>
      </c>
      <c r="F6" s="141"/>
    </row>
    <row r="7" spans="2:13" x14ac:dyDescent="0.35">
      <c r="C7" s="288" t="s">
        <v>65</v>
      </c>
      <c r="D7" s="63">
        <v>35551.520000000004</v>
      </c>
      <c r="E7" s="289">
        <f>(D7/D6)</f>
        <v>0.12908152022700822</v>
      </c>
      <c r="F7" s="141"/>
    </row>
    <row r="8" spans="2:13" ht="16" thickBot="1" x14ac:dyDescent="0.4">
      <c r="C8" s="288" t="s">
        <v>194</v>
      </c>
      <c r="D8" s="63">
        <v>79718.45</v>
      </c>
      <c r="E8" s="290">
        <f>D8/D6</f>
        <v>0.28944412830002042</v>
      </c>
      <c r="F8" s="141"/>
    </row>
    <row r="9" spans="2:13" ht="16" thickBot="1" x14ac:dyDescent="0.4">
      <c r="C9" s="288" t="s">
        <v>195</v>
      </c>
      <c r="D9" s="98">
        <v>0</v>
      </c>
      <c r="E9" s="99">
        <f>D9/D6</f>
        <v>0</v>
      </c>
      <c r="F9" s="264" t="s">
        <v>79</v>
      </c>
    </row>
    <row r="10" spans="2:13" ht="16" thickBot="1" x14ac:dyDescent="0.4">
      <c r="C10" s="265" t="s">
        <v>104</v>
      </c>
      <c r="D10" s="95">
        <f>D6-D7-D8-D9</f>
        <v>160149.15999999997</v>
      </c>
      <c r="E10" s="96">
        <f>D10/D6</f>
        <v>0.58147435147297133</v>
      </c>
      <c r="F10" s="142">
        <v>1</v>
      </c>
    </row>
    <row r="11" spans="2:13" ht="46.5" x14ac:dyDescent="0.35">
      <c r="C11" s="254" t="s">
        <v>191</v>
      </c>
      <c r="D11" s="92">
        <f>SUM(D12:D15)</f>
        <v>65460.639999999999</v>
      </c>
      <c r="E11" s="93">
        <f>D11/D6</f>
        <v>0.23767644607693009</v>
      </c>
      <c r="F11" s="94">
        <f>D11/D10</f>
        <v>0.40874794472852688</v>
      </c>
    </row>
    <row r="12" spans="2:13" x14ac:dyDescent="0.35">
      <c r="C12" s="143" t="s">
        <v>69</v>
      </c>
      <c r="D12" s="63">
        <v>25508.29</v>
      </c>
      <c r="E12" s="61">
        <f>D12/D6</f>
        <v>9.2616260896619632E-2</v>
      </c>
      <c r="F12" s="59">
        <f>D12/D10</f>
        <v>0.15927832528125657</v>
      </c>
    </row>
    <row r="13" spans="2:13" x14ac:dyDescent="0.35">
      <c r="C13" s="143" t="s">
        <v>70</v>
      </c>
      <c r="D13" s="63">
        <v>39952.35</v>
      </c>
      <c r="E13" s="61">
        <f>D13/D6</f>
        <v>0.14506018518031044</v>
      </c>
      <c r="F13" s="59">
        <f>D13/D10</f>
        <v>0.24946961944727031</v>
      </c>
      <c r="G13" s="65"/>
    </row>
    <row r="14" spans="2:13" x14ac:dyDescent="0.35">
      <c r="C14" s="143" t="s">
        <v>81</v>
      </c>
      <c r="D14" s="63">
        <v>0</v>
      </c>
      <c r="E14" s="61">
        <f>D14/D6</f>
        <v>0</v>
      </c>
      <c r="F14" s="59">
        <f>D14/D10</f>
        <v>0</v>
      </c>
      <c r="G14" s="65"/>
    </row>
    <row r="15" spans="2:13" ht="16" thickBot="1" x14ac:dyDescent="0.4">
      <c r="C15" s="144" t="s">
        <v>4</v>
      </c>
      <c r="D15" s="90">
        <v>0</v>
      </c>
      <c r="E15" s="91">
        <f>D15/D6</f>
        <v>0</v>
      </c>
      <c r="F15" s="60">
        <f>D15/D10</f>
        <v>0</v>
      </c>
    </row>
    <row r="16" spans="2:13" x14ac:dyDescent="0.35">
      <c r="C16" s="145" t="s">
        <v>105</v>
      </c>
      <c r="D16" s="88">
        <f>D10-D11</f>
        <v>94688.519999999975</v>
      </c>
      <c r="E16" s="89">
        <f>D16/D6</f>
        <v>0.34379790539604121</v>
      </c>
      <c r="F16" s="146">
        <f>D16/D10</f>
        <v>0.59125205527147306</v>
      </c>
    </row>
    <row r="17" spans="3:15" ht="16" thickBot="1" x14ac:dyDescent="0.4">
      <c r="D17" s="67"/>
      <c r="E17" s="67"/>
    </row>
    <row r="18" spans="3:15" ht="22.5" customHeight="1" thickBot="1" x14ac:dyDescent="0.4">
      <c r="C18" s="350" t="s">
        <v>82</v>
      </c>
      <c r="D18" s="351"/>
      <c r="E18" s="351"/>
      <c r="F18" s="352"/>
    </row>
    <row r="19" spans="3:15" ht="22.5" customHeight="1" x14ac:dyDescent="0.35">
      <c r="C19" s="139" t="s">
        <v>78</v>
      </c>
      <c r="D19" s="268" t="s">
        <v>64</v>
      </c>
      <c r="E19" s="269" t="s">
        <v>68</v>
      </c>
      <c r="F19" s="270" t="s">
        <v>79</v>
      </c>
      <c r="G19" s="271" t="s">
        <v>227</v>
      </c>
      <c r="H19" s="283" t="s">
        <v>80</v>
      </c>
    </row>
    <row r="20" spans="3:15" ht="23" customHeight="1" x14ac:dyDescent="0.35">
      <c r="C20" s="272" t="s">
        <v>228</v>
      </c>
      <c r="D20" s="103">
        <f>D21+D23+D26+D24</f>
        <v>61547.537999999986</v>
      </c>
      <c r="E20" s="104">
        <f>D20/D6</f>
        <v>0.22346863850742679</v>
      </c>
      <c r="F20" s="150">
        <f>D20/D10</f>
        <v>0.38431383592645751</v>
      </c>
      <c r="G20" s="284">
        <v>0.65</v>
      </c>
      <c r="H20" s="179">
        <f>SUM(H21:H26)</f>
        <v>1</v>
      </c>
      <c r="I20" s="152">
        <f>D16*G20</f>
        <v>61547.537999999986</v>
      </c>
      <c r="J20" s="313"/>
    </row>
    <row r="21" spans="3:15" x14ac:dyDescent="0.35">
      <c r="C21" s="153" t="s">
        <v>226</v>
      </c>
      <c r="D21" s="154">
        <f>SUM(D22:D22)</f>
        <v>11006.71</v>
      </c>
      <c r="E21" s="105">
        <f>D21/D6</f>
        <v>3.9963491279636235E-2</v>
      </c>
      <c r="F21" s="106">
        <f>D21/D10</f>
        <v>6.8727865946970945E-2</v>
      </c>
      <c r="G21" s="181">
        <f>D21/D16</f>
        <v>0.1162412296654336</v>
      </c>
      <c r="H21" s="180">
        <f>D21/D20</f>
        <v>0.17883266102374398</v>
      </c>
      <c r="I21" s="156">
        <f>I20-D21-D23-D24</f>
        <v>50540.827999999987</v>
      </c>
      <c r="J21" s="313"/>
      <c r="K21" s="65"/>
      <c r="M21" s="65"/>
      <c r="N21" s="65"/>
      <c r="O21" s="65"/>
    </row>
    <row r="22" spans="3:15" x14ac:dyDescent="0.35">
      <c r="C22" s="143"/>
      <c r="D22" s="273">
        <v>11006.71</v>
      </c>
      <c r="E22" s="316"/>
      <c r="F22" s="317"/>
      <c r="H22" s="156"/>
      <c r="J22" s="313"/>
      <c r="K22" s="86"/>
      <c r="L22" s="86"/>
      <c r="M22" s="86"/>
      <c r="N22" s="86"/>
      <c r="O22" s="65"/>
    </row>
    <row r="23" spans="3:15" x14ac:dyDescent="0.35">
      <c r="C23" s="274" t="s">
        <v>66</v>
      </c>
      <c r="D23" s="107">
        <v>0</v>
      </c>
      <c r="E23" s="105">
        <f>D23/D6</f>
        <v>0</v>
      </c>
      <c r="F23" s="157">
        <v>0.03</v>
      </c>
      <c r="G23" s="181">
        <f>D23/D16</f>
        <v>0</v>
      </c>
      <c r="H23" s="151">
        <f>D23/D20</f>
        <v>0</v>
      </c>
      <c r="J23" s="313"/>
    </row>
    <row r="24" spans="3:15" ht="15" customHeight="1" x14ac:dyDescent="0.35">
      <c r="C24" s="274" t="s">
        <v>122</v>
      </c>
      <c r="D24" s="154">
        <f>SUM(D25:D25)</f>
        <v>0</v>
      </c>
      <c r="E24" s="105">
        <f>D24/D6</f>
        <v>0</v>
      </c>
      <c r="F24" s="157">
        <f>D24/D10</f>
        <v>0</v>
      </c>
      <c r="G24" s="181">
        <f>D24/D16</f>
        <v>0</v>
      </c>
      <c r="H24" s="151">
        <f>D24/D20</f>
        <v>0</v>
      </c>
      <c r="J24" s="313"/>
    </row>
    <row r="25" spans="3:15" x14ac:dyDescent="0.35">
      <c r="C25" s="143"/>
      <c r="D25" s="273">
        <v>0</v>
      </c>
      <c r="E25" s="356"/>
      <c r="F25" s="357"/>
      <c r="J25" s="313"/>
    </row>
    <row r="26" spans="3:15" x14ac:dyDescent="0.35">
      <c r="C26" s="153" t="s">
        <v>190</v>
      </c>
      <c r="D26" s="154">
        <f>SUM(D27:D27)</f>
        <v>50540.827999999987</v>
      </c>
      <c r="E26" s="105">
        <f>D26/D6</f>
        <v>0.18350514722779054</v>
      </c>
      <c r="F26" s="106">
        <f>D26/D10</f>
        <v>0.31558596997948657</v>
      </c>
      <c r="G26" s="181">
        <f>D26/D16</f>
        <v>0.53375877033456642</v>
      </c>
      <c r="H26" s="155">
        <f>D26/D20</f>
        <v>0.82116733897625604</v>
      </c>
      <c r="I26" s="152"/>
      <c r="J26" s="313"/>
    </row>
    <row r="27" spans="3:15" ht="16" thickBot="1" x14ac:dyDescent="0.4">
      <c r="C27" s="144" t="s">
        <v>197</v>
      </c>
      <c r="D27" s="275">
        <f>I21</f>
        <v>50540.827999999987</v>
      </c>
      <c r="E27" s="318"/>
      <c r="F27" s="319"/>
      <c r="G27" s="86"/>
      <c r="J27" s="86"/>
      <c r="K27" s="156"/>
    </row>
    <row r="28" spans="3:15" ht="16" thickBot="1" x14ac:dyDescent="0.4">
      <c r="D28" s="67"/>
      <c r="E28" s="67"/>
      <c r="J28" s="86"/>
      <c r="K28" s="314"/>
    </row>
    <row r="29" spans="3:15" ht="16" thickBot="1" x14ac:dyDescent="0.4">
      <c r="C29" s="353" t="s">
        <v>98</v>
      </c>
      <c r="D29" s="354"/>
      <c r="E29" s="354"/>
      <c r="F29" s="355"/>
      <c r="G29" s="299"/>
    </row>
    <row r="30" spans="3:15" ht="16" thickBot="1" x14ac:dyDescent="0.4">
      <c r="C30" s="178" t="s">
        <v>78</v>
      </c>
      <c r="D30" s="276" t="s">
        <v>64</v>
      </c>
      <c r="E30" s="277" t="s">
        <v>68</v>
      </c>
      <c r="F30" s="278" t="s">
        <v>79</v>
      </c>
    </row>
    <row r="31" spans="3:15" ht="22" customHeight="1" thickBot="1" x14ac:dyDescent="0.4">
      <c r="C31" s="265" t="s">
        <v>104</v>
      </c>
      <c r="D31" s="175">
        <f>D10</f>
        <v>160149.15999999997</v>
      </c>
      <c r="E31" s="176">
        <f>D31/D6</f>
        <v>0.58147435147297133</v>
      </c>
      <c r="F31" s="177">
        <v>1</v>
      </c>
    </row>
    <row r="32" spans="3:15" x14ac:dyDescent="0.35">
      <c r="C32" s="148" t="s">
        <v>99</v>
      </c>
      <c r="D32" s="136">
        <f>SUM(D33:D33)</f>
        <v>25508.29</v>
      </c>
      <c r="E32" s="137">
        <f>D32/D6</f>
        <v>9.2616260896619632E-2</v>
      </c>
      <c r="F32" s="138">
        <f>D32/D31</f>
        <v>0.15927832528125657</v>
      </c>
      <c r="G32" s="65"/>
    </row>
    <row r="33" spans="3:11" x14ac:dyDescent="0.35">
      <c r="C33" s="143"/>
      <c r="D33" s="273">
        <f>D12</f>
        <v>25508.29</v>
      </c>
      <c r="E33" s="316"/>
      <c r="F33" s="317"/>
      <c r="G33" s="65"/>
    </row>
    <row r="34" spans="3:11" x14ac:dyDescent="0.35">
      <c r="C34" s="149" t="s">
        <v>126</v>
      </c>
      <c r="D34" s="100">
        <f>SUM(D35:D35)</f>
        <v>0</v>
      </c>
      <c r="E34" s="101">
        <f>D34/$D$6</f>
        <v>0</v>
      </c>
      <c r="F34" s="102">
        <f>D34/$D$31</f>
        <v>0</v>
      </c>
      <c r="G34" s="298"/>
    </row>
    <row r="35" spans="3:11" x14ac:dyDescent="0.35">
      <c r="C35" s="143"/>
      <c r="D35" s="273"/>
      <c r="E35" s="316"/>
      <c r="F35" s="317"/>
      <c r="G35" s="298"/>
    </row>
    <row r="36" spans="3:11" x14ac:dyDescent="0.35">
      <c r="C36" s="149" t="s">
        <v>121</v>
      </c>
      <c r="D36" s="100">
        <f>D37</f>
        <v>39952.35</v>
      </c>
      <c r="E36" s="101">
        <f>D36/$D$6</f>
        <v>0.14506018518031044</v>
      </c>
      <c r="F36" s="102">
        <f>D36/$D$31</f>
        <v>0.24946961944727031</v>
      </c>
      <c r="H36" s="298"/>
    </row>
    <row r="37" spans="3:11" x14ac:dyDescent="0.35">
      <c r="C37" s="143"/>
      <c r="D37" s="273">
        <f>D13</f>
        <v>39952.35</v>
      </c>
      <c r="E37" s="217"/>
      <c r="F37" s="235"/>
      <c r="H37" s="298"/>
      <c r="I37" s="86"/>
    </row>
    <row r="38" spans="3:11" x14ac:dyDescent="0.35">
      <c r="C38" s="153" t="s">
        <v>141</v>
      </c>
      <c r="D38" s="154">
        <f>SUM(D39:D42)</f>
        <v>61547.537999999986</v>
      </c>
      <c r="E38" s="105">
        <f>D38/D6</f>
        <v>0.22346863850742679</v>
      </c>
      <c r="F38" s="106">
        <f>D38/D31</f>
        <v>0.38431383592645751</v>
      </c>
      <c r="H38" s="298"/>
      <c r="I38" s="86"/>
    </row>
    <row r="39" spans="3:11" x14ac:dyDescent="0.35">
      <c r="C39" s="143" t="s">
        <v>101</v>
      </c>
      <c r="D39" s="273">
        <f>D21</f>
        <v>11006.71</v>
      </c>
      <c r="E39" s="340"/>
      <c r="F39" s="343"/>
      <c r="H39" s="298"/>
      <c r="I39" s="86"/>
    </row>
    <row r="40" spans="3:11" x14ac:dyDescent="0.35">
      <c r="C40" s="143" t="s">
        <v>122</v>
      </c>
      <c r="D40" s="273">
        <f>D24</f>
        <v>0</v>
      </c>
      <c r="E40" s="341"/>
      <c r="F40" s="344"/>
      <c r="H40" s="298"/>
      <c r="I40" s="86"/>
    </row>
    <row r="41" spans="3:11" x14ac:dyDescent="0.35">
      <c r="C41" s="143" t="s">
        <v>100</v>
      </c>
      <c r="D41" s="273">
        <f>D26</f>
        <v>50540.827999999987</v>
      </c>
      <c r="E41" s="341"/>
      <c r="F41" s="344"/>
      <c r="H41" s="298"/>
      <c r="I41" s="86"/>
    </row>
    <row r="42" spans="3:11" ht="16" thickBot="1" x14ac:dyDescent="0.4">
      <c r="C42" s="143" t="s">
        <v>66</v>
      </c>
      <c r="D42" s="273">
        <v>0</v>
      </c>
      <c r="E42" s="342"/>
      <c r="F42" s="345"/>
    </row>
    <row r="43" spans="3:11" ht="29.5" customHeight="1" thickBot="1" x14ac:dyDescent="0.4">
      <c r="C43" s="279" t="s">
        <v>67</v>
      </c>
      <c r="D43" s="172">
        <f>D16-D20</f>
        <v>33140.981999999989</v>
      </c>
      <c r="E43" s="173">
        <f>(D43/D6)</f>
        <v>0.12032926688861441</v>
      </c>
      <c r="F43" s="174">
        <f>D43/D10</f>
        <v>0.20693821934501558</v>
      </c>
      <c r="H43" s="156"/>
    </row>
    <row r="44" spans="3:11" x14ac:dyDescent="0.35">
      <c r="D44" s="65">
        <f>D43-(D31-D32-D36-D38)</f>
        <v>0</v>
      </c>
      <c r="E44" s="67"/>
    </row>
    <row r="45" spans="3:11" x14ac:dyDescent="0.35">
      <c r="E45" s="67"/>
    </row>
    <row r="46" spans="3:11" x14ac:dyDescent="0.35">
      <c r="C46" s="252" t="s">
        <v>176</v>
      </c>
      <c r="D46" s="253">
        <v>3</v>
      </c>
      <c r="E46" s="67"/>
    </row>
    <row r="47" spans="3:11" x14ac:dyDescent="0.35">
      <c r="C47" s="255" t="s">
        <v>177</v>
      </c>
      <c r="D47" s="256">
        <v>0.1</v>
      </c>
      <c r="E47" s="67"/>
      <c r="K47" s="72"/>
    </row>
    <row r="48" spans="3:11" x14ac:dyDescent="0.35">
      <c r="C48" s="252" t="s">
        <v>178</v>
      </c>
      <c r="D48" s="192">
        <v>0.15</v>
      </c>
      <c r="E48" s="67"/>
      <c r="K48" s="298"/>
    </row>
    <row r="49" spans="3:11" x14ac:dyDescent="0.35">
      <c r="C49" s="255" t="s">
        <v>179</v>
      </c>
      <c r="D49" s="256">
        <f>SUM(D47:D48)</f>
        <v>0.25</v>
      </c>
      <c r="E49" s="67"/>
      <c r="H49" s="65"/>
      <c r="K49" s="72"/>
    </row>
    <row r="50" spans="3:11" x14ac:dyDescent="0.35">
      <c r="D50" s="67"/>
      <c r="E50" s="67"/>
      <c r="H50" s="65"/>
      <c r="I50" s="65"/>
      <c r="J50" s="65"/>
      <c r="K50" s="72"/>
    </row>
    <row r="52" spans="3:11" x14ac:dyDescent="0.35">
      <c r="E52" s="68"/>
      <c r="F52" s="64"/>
    </row>
    <row r="56" spans="3:11" x14ac:dyDescent="0.35">
      <c r="D56" s="66"/>
    </row>
  </sheetData>
  <mergeCells count="7">
    <mergeCell ref="E39:E42"/>
    <mergeCell ref="F39:F42"/>
    <mergeCell ref="C4:E4"/>
    <mergeCell ref="B2:M2"/>
    <mergeCell ref="C18:F18"/>
    <mergeCell ref="C29:F29"/>
    <mergeCell ref="E25:F25"/>
  </mergeCells>
  <pageMargins left="0.7" right="0.7" top="0.75" bottom="0.75" header="0.3" footer="0.3"/>
  <pageSetup orientation="portrait" r:id="rId1"/>
  <ignoredErrors>
    <ignoredError sqref="D21 D49" formulaRange="1"/>
    <ignoredError sqref="D32:D3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35"/>
  <sheetViews>
    <sheetView showGridLines="0" zoomScale="90" zoomScaleNormal="90" workbookViewId="0">
      <selection activeCell="B1" sqref="B1:M1"/>
    </sheetView>
  </sheetViews>
  <sheetFormatPr baseColWidth="10" defaultColWidth="10.83203125" defaultRowHeight="15.5" x14ac:dyDescent="0.35"/>
  <cols>
    <col min="1" max="1" width="6.33203125" style="4" customWidth="1"/>
    <col min="2" max="2" width="16.83203125" style="4" customWidth="1"/>
    <col min="3" max="3" width="18.83203125" style="4" customWidth="1"/>
    <col min="4" max="4" width="20.25" style="4" customWidth="1"/>
    <col min="5" max="5" width="22.75" style="4" customWidth="1"/>
    <col min="6" max="6" width="23.08203125" style="4" customWidth="1"/>
    <col min="7" max="7" width="22.6640625" style="4" customWidth="1"/>
    <col min="8" max="8" width="20.58203125" style="4" bestFit="1" customWidth="1"/>
    <col min="9" max="9" width="29.75" style="4" bestFit="1" customWidth="1"/>
    <col min="10" max="10" width="16.25" style="4" customWidth="1"/>
    <col min="11" max="11" width="11.6640625" style="4" customWidth="1"/>
    <col min="12" max="12" width="20.1640625" style="4" bestFit="1" customWidth="1"/>
    <col min="13" max="13" width="20.58203125" style="4" customWidth="1"/>
    <col min="14" max="14" width="12.6640625" style="4" customWidth="1"/>
    <col min="15" max="15" width="10.9140625" style="10" bestFit="1" customWidth="1"/>
    <col min="16" max="16" width="11.4140625" style="46" bestFit="1" customWidth="1"/>
    <col min="17" max="17" width="15.4140625" style="4" bestFit="1" customWidth="1"/>
    <col min="18" max="18" width="15.9140625" style="4" customWidth="1"/>
    <col min="19" max="19" width="14.5" style="4" customWidth="1"/>
    <col min="20" max="20" width="10.83203125" style="4"/>
    <col min="21" max="21" width="13.83203125" style="4" customWidth="1"/>
    <col min="22" max="22" width="13" style="4" customWidth="1"/>
    <col min="23" max="23" width="12.83203125" style="4" customWidth="1"/>
    <col min="24" max="24" width="11.58203125" style="4" customWidth="1"/>
    <col min="25" max="16384" width="10.83203125" style="4"/>
  </cols>
  <sheetData>
    <row r="1" spans="2:25" ht="23.5" x14ac:dyDescent="0.35">
      <c r="B1" s="349" t="s">
        <v>44</v>
      </c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</row>
    <row r="2" spans="2:25" ht="23.5" x14ac:dyDescent="0.35">
      <c r="B2" s="28"/>
      <c r="C2" s="28"/>
      <c r="D2" s="28"/>
      <c r="E2" s="28"/>
      <c r="F2" s="28"/>
      <c r="G2" s="28"/>
      <c r="H2" s="28"/>
      <c r="I2" s="28"/>
      <c r="K2" s="28"/>
    </row>
    <row r="3" spans="2:25" ht="37.5" thickBot="1" x14ac:dyDescent="0.4">
      <c r="B3" s="135" t="s">
        <v>133</v>
      </c>
      <c r="C3" s="51">
        <f>'CUADRO DE ÁREAS '!D16</f>
        <v>94688.519999999975</v>
      </c>
      <c r="D3" s="200">
        <f>C3/10000</f>
        <v>9.4688519999999983</v>
      </c>
      <c r="E3" s="201" t="s">
        <v>114</v>
      </c>
      <c r="F3" s="28"/>
      <c r="G3" s="28"/>
      <c r="H3" s="291"/>
      <c r="I3" s="294"/>
      <c r="K3" s="28"/>
      <c r="L3" s="28"/>
      <c r="M3" s="436" t="s">
        <v>180</v>
      </c>
      <c r="N3" s="436"/>
      <c r="O3" s="436"/>
      <c r="P3" s="436"/>
    </row>
    <row r="4" spans="2:25" ht="23.5" x14ac:dyDescent="0.35">
      <c r="B4" s="28"/>
      <c r="C4" s="28"/>
      <c r="D4" s="28"/>
      <c r="E4" s="28"/>
      <c r="F4" s="28"/>
      <c r="G4" s="28"/>
      <c r="H4" s="291"/>
      <c r="I4" s="295"/>
      <c r="K4"/>
      <c r="L4" s="202" t="s">
        <v>115</v>
      </c>
      <c r="M4" s="205" t="s">
        <v>91</v>
      </c>
      <c r="N4" s="206" t="s">
        <v>136</v>
      </c>
      <c r="O4" s="212" t="s">
        <v>92</v>
      </c>
      <c r="P4" s="213" t="s">
        <v>136</v>
      </c>
      <c r="Q4" s="209" t="s">
        <v>116</v>
      </c>
    </row>
    <row r="5" spans="2:25" ht="29" x14ac:dyDescent="0.35">
      <c r="B5" s="158" t="s">
        <v>202</v>
      </c>
      <c r="C5" s="158" t="s">
        <v>45</v>
      </c>
      <c r="D5" s="159" t="s">
        <v>46</v>
      </c>
      <c r="E5" s="158" t="s">
        <v>47</v>
      </c>
      <c r="F5" s="159" t="s">
        <v>48</v>
      </c>
      <c r="G5" s="159" t="s">
        <v>49</v>
      </c>
      <c r="H5" s="291"/>
      <c r="I5"/>
      <c r="K5"/>
      <c r="L5" s="203">
        <v>1</v>
      </c>
      <c r="M5" s="207">
        <f>$D$38*N5</f>
        <v>11665.625663999997</v>
      </c>
      <c r="N5" s="208">
        <v>0.8</v>
      </c>
      <c r="O5" s="207">
        <f t="shared" ref="O5:O12" si="0">$D$39*P5</f>
        <v>14847.159935999996</v>
      </c>
      <c r="P5" s="208">
        <v>0.8</v>
      </c>
      <c r="Q5" s="210">
        <v>5.2</v>
      </c>
    </row>
    <row r="6" spans="2:25" ht="23.5" x14ac:dyDescent="0.35">
      <c r="B6" s="8">
        <v>1</v>
      </c>
      <c r="C6" s="81">
        <v>15709.499999999998</v>
      </c>
      <c r="D6" s="33">
        <f>C6/ $C$13</f>
        <v>0.21736257882411539</v>
      </c>
      <c r="E6" s="69">
        <v>2986378.5463165604</v>
      </c>
      <c r="F6" s="14">
        <f t="shared" ref="F6:F12" si="1">+E6*C6</f>
        <v>46914513773.360001</v>
      </c>
      <c r="G6" s="33">
        <f t="shared" ref="G6:G12" si="2">+F6/$F$13</f>
        <v>0.21382787134879519</v>
      </c>
      <c r="H6" s="291"/>
      <c r="I6"/>
      <c r="K6"/>
      <c r="L6" s="203">
        <v>2</v>
      </c>
      <c r="M6" s="207">
        <f>$D$38*N6</f>
        <v>11665.625663999997</v>
      </c>
      <c r="N6" s="208">
        <v>0.8</v>
      </c>
      <c r="O6" s="207">
        <f t="shared" si="0"/>
        <v>14847.159935999996</v>
      </c>
      <c r="P6" s="208">
        <v>0.8</v>
      </c>
      <c r="Q6" s="210">
        <v>5.2</v>
      </c>
    </row>
    <row r="7" spans="2:25" ht="23.5" x14ac:dyDescent="0.35">
      <c r="B7" s="8">
        <v>2</v>
      </c>
      <c r="C7" s="81">
        <v>12752.67</v>
      </c>
      <c r="D7" s="33">
        <f t="shared" ref="D7:D12" si="3">C7/ $C$13</f>
        <v>0.17645076151964939</v>
      </c>
      <c r="E7" s="69">
        <v>3540902.4933602139</v>
      </c>
      <c r="F7" s="14">
        <f t="shared" si="1"/>
        <v>45155961000</v>
      </c>
      <c r="G7" s="33">
        <f t="shared" si="2"/>
        <v>0.20581270576488558</v>
      </c>
      <c r="H7" s="291"/>
      <c r="I7"/>
      <c r="K7"/>
      <c r="L7" s="203">
        <v>3</v>
      </c>
      <c r="M7" s="207">
        <f>$D$38*N7</f>
        <v>11665.625663999997</v>
      </c>
      <c r="N7" s="208">
        <v>0.8</v>
      </c>
      <c r="O7" s="207">
        <f t="shared" si="0"/>
        <v>14847.159935999996</v>
      </c>
      <c r="P7" s="208">
        <v>0.8</v>
      </c>
      <c r="Q7" s="210">
        <v>3.3</v>
      </c>
    </row>
    <row r="8" spans="2:25" ht="31" x14ac:dyDescent="0.35">
      <c r="B8" s="8">
        <v>3</v>
      </c>
      <c r="C8" s="81">
        <v>4439.01</v>
      </c>
      <c r="D8" s="33">
        <f t="shared" si="3"/>
        <v>6.1419819919541464E-2</v>
      </c>
      <c r="E8" s="69">
        <v>1870568.5997553505</v>
      </c>
      <c r="F8" s="14">
        <f t="shared" si="1"/>
        <v>8303472719.999999</v>
      </c>
      <c r="G8" s="33">
        <f t="shared" si="2"/>
        <v>3.7845727339256799E-2</v>
      </c>
      <c r="H8" s="291"/>
      <c r="I8"/>
      <c r="K8"/>
      <c r="L8" s="203">
        <v>4</v>
      </c>
      <c r="M8" s="207">
        <f>$D$38*N8</f>
        <v>11665.625663999997</v>
      </c>
      <c r="N8" s="208">
        <v>0.8</v>
      </c>
      <c r="O8" s="207">
        <f t="shared" si="0"/>
        <v>14847.159935999996</v>
      </c>
      <c r="P8" s="208">
        <v>0.8</v>
      </c>
      <c r="Q8" s="210">
        <v>3.3</v>
      </c>
      <c r="S8" s="439" t="s">
        <v>110</v>
      </c>
      <c r="T8" s="440"/>
      <c r="U8" s="190" t="s">
        <v>60</v>
      </c>
      <c r="V8" s="190" t="s">
        <v>119</v>
      </c>
      <c r="W8" s="190" t="s">
        <v>111</v>
      </c>
    </row>
    <row r="9" spans="2:25" ht="23.5" x14ac:dyDescent="0.35">
      <c r="B9" s="8">
        <v>4</v>
      </c>
      <c r="C9" s="81">
        <v>14151</v>
      </c>
      <c r="D9" s="33">
        <f t="shared" si="3"/>
        <v>0.19579858384672061</v>
      </c>
      <c r="E9" s="69">
        <v>3776381.5786870182</v>
      </c>
      <c r="F9" s="14">
        <f t="shared" si="1"/>
        <v>53439575719.999992</v>
      </c>
      <c r="G9" s="33">
        <f t="shared" si="2"/>
        <v>0.24356792393058985</v>
      </c>
      <c r="H9" s="291"/>
      <c r="I9"/>
      <c r="K9"/>
      <c r="L9" s="203">
        <v>5</v>
      </c>
      <c r="M9" s="207">
        <f t="shared" ref="M9:M19" si="4">$D$38*N9</f>
        <v>8749.2192479999976</v>
      </c>
      <c r="N9" s="208">
        <v>0.6</v>
      </c>
      <c r="O9" s="207">
        <f t="shared" si="0"/>
        <v>11135.369951999997</v>
      </c>
      <c r="P9" s="208">
        <v>0.6</v>
      </c>
      <c r="Q9" s="210">
        <v>3.3</v>
      </c>
      <c r="S9" s="441" t="s">
        <v>76</v>
      </c>
      <c r="T9" s="442"/>
      <c r="U9" s="9">
        <f>G57</f>
        <v>28406.555999999997</v>
      </c>
      <c r="V9" s="185">
        <v>45</v>
      </c>
      <c r="W9" s="9">
        <f>U9/V9</f>
        <v>631.25679999999988</v>
      </c>
    </row>
    <row r="10" spans="2:25" ht="23.5" x14ac:dyDescent="0.35">
      <c r="B10" s="8">
        <v>5</v>
      </c>
      <c r="C10" s="81">
        <v>1510.68</v>
      </c>
      <c r="D10" s="33">
        <f t="shared" si="3"/>
        <v>2.0902339385595641E-2</v>
      </c>
      <c r="E10" s="69">
        <v>1542000</v>
      </c>
      <c r="F10" s="14">
        <f t="shared" si="1"/>
        <v>2329468560</v>
      </c>
      <c r="G10" s="33">
        <f t="shared" si="2"/>
        <v>1.0617296514359017E-2</v>
      </c>
      <c r="H10" s="291"/>
      <c r="I10"/>
      <c r="K10"/>
      <c r="L10" s="203">
        <v>6</v>
      </c>
      <c r="M10" s="207">
        <f t="shared" si="4"/>
        <v>8749.2192479999976</v>
      </c>
      <c r="N10" s="208">
        <v>0.6</v>
      </c>
      <c r="O10" s="207">
        <f t="shared" si="0"/>
        <v>11135.369951999997</v>
      </c>
      <c r="P10" s="208">
        <v>0.6</v>
      </c>
      <c r="Q10" s="210">
        <v>3.3</v>
      </c>
      <c r="S10" s="441" t="s">
        <v>77</v>
      </c>
      <c r="T10" s="442"/>
      <c r="U10" s="9">
        <f>G58</f>
        <v>42609.833999999988</v>
      </c>
      <c r="V10" s="185">
        <v>42</v>
      </c>
      <c r="W10" s="9">
        <f>U10/V10</f>
        <v>1014.5198571428568</v>
      </c>
      <c r="Y10" s="10" t="s">
        <v>118</v>
      </c>
    </row>
    <row r="11" spans="2:25" ht="23.5" x14ac:dyDescent="0.35">
      <c r="B11" s="185">
        <v>6</v>
      </c>
      <c r="C11" s="81">
        <v>13144.92</v>
      </c>
      <c r="D11" s="33">
        <f t="shared" si="3"/>
        <v>0.18187808075601969</v>
      </c>
      <c r="E11" s="69">
        <v>2669705.7266229084</v>
      </c>
      <c r="F11" s="14">
        <f t="shared" si="1"/>
        <v>35093068200</v>
      </c>
      <c r="G11" s="33">
        <f t="shared" si="2"/>
        <v>0.15994785981486837</v>
      </c>
      <c r="H11" s="291"/>
      <c r="I11"/>
      <c r="K11"/>
      <c r="L11" s="203">
        <v>7</v>
      </c>
      <c r="M11" s="207">
        <f t="shared" si="4"/>
        <v>8749.2192479999976</v>
      </c>
      <c r="N11" s="208">
        <v>0.6</v>
      </c>
      <c r="O11" s="207">
        <f t="shared" si="0"/>
        <v>11135.369951999997</v>
      </c>
      <c r="P11" s="208">
        <v>0.6</v>
      </c>
      <c r="Q11" s="210">
        <v>3.3</v>
      </c>
      <c r="S11" s="443" t="s">
        <v>13</v>
      </c>
      <c r="T11" s="443"/>
      <c r="U11" s="443"/>
      <c r="V11" s="443"/>
      <c r="W11" s="191">
        <f>SUM(W7:W10)</f>
        <v>1645.7766571428567</v>
      </c>
      <c r="Y11" s="193">
        <f>W11/D3</f>
        <v>173.8095238095238</v>
      </c>
    </row>
    <row r="12" spans="2:25" ht="23.5" x14ac:dyDescent="0.35">
      <c r="B12" s="185">
        <v>7</v>
      </c>
      <c r="C12" s="81">
        <v>10565.470000000001</v>
      </c>
      <c r="D12" s="33">
        <f t="shared" si="3"/>
        <v>0.14618783574835781</v>
      </c>
      <c r="E12" s="69">
        <v>2665959.4452494774</v>
      </c>
      <c r="F12" s="14">
        <f t="shared" si="1"/>
        <v>28167114540</v>
      </c>
      <c r="G12" s="33">
        <f t="shared" si="2"/>
        <v>0.12838061528724526</v>
      </c>
      <c r="H12" s="291"/>
      <c r="I12" s="82"/>
      <c r="K12"/>
      <c r="L12" s="203">
        <v>8</v>
      </c>
      <c r="M12" s="207">
        <f t="shared" si="4"/>
        <v>8749.2192479999976</v>
      </c>
      <c r="N12" s="208">
        <v>0.6</v>
      </c>
      <c r="O12" s="207">
        <f t="shared" si="0"/>
        <v>11135.369951999997</v>
      </c>
      <c r="P12" s="208">
        <v>0.6</v>
      </c>
      <c r="Q12" s="210">
        <v>3.3</v>
      </c>
    </row>
    <row r="13" spans="2:25" ht="23.5" x14ac:dyDescent="0.35">
      <c r="B13" s="160" t="s">
        <v>13</v>
      </c>
      <c r="C13" s="161">
        <f>SUM(C6:C12)</f>
        <v>72273.25</v>
      </c>
      <c r="D13" s="162">
        <f>SUM(D6:D12)</f>
        <v>0.99999999999999989</v>
      </c>
      <c r="F13" s="163">
        <f>SUM(F6:F12)</f>
        <v>219403174513.35999</v>
      </c>
      <c r="G13" s="162">
        <f>SUM(G6:G12)</f>
        <v>1</v>
      </c>
      <c r="H13" s="291"/>
      <c r="I13"/>
      <c r="K13"/>
      <c r="L13" s="203">
        <v>9</v>
      </c>
      <c r="M13" s="207">
        <f t="shared" si="4"/>
        <v>8749.2192479999976</v>
      </c>
      <c r="N13" s="208">
        <v>0.6</v>
      </c>
      <c r="O13" s="207">
        <f t="shared" ref="O13:O19" si="5">$D$39*P13</f>
        <v>11135.369951999997</v>
      </c>
      <c r="P13" s="208">
        <v>0.6</v>
      </c>
      <c r="Q13" s="210">
        <v>3.3</v>
      </c>
    </row>
    <row r="14" spans="2:25" ht="24" thickBot="1" x14ac:dyDescent="0.4">
      <c r="B14" s="29"/>
      <c r="C14" s="30"/>
      <c r="D14" s="31"/>
      <c r="E14" s="171" t="s">
        <v>167</v>
      </c>
      <c r="F14" s="32">
        <f>F13/C3</f>
        <v>2317104.2752950415</v>
      </c>
      <c r="G14" s="32"/>
      <c r="H14" s="291"/>
      <c r="L14" s="203">
        <v>10</v>
      </c>
      <c r="M14" s="207">
        <f t="shared" si="4"/>
        <v>8749.2192479999976</v>
      </c>
      <c r="N14" s="208">
        <v>0.6</v>
      </c>
      <c r="O14" s="207">
        <f t="shared" si="5"/>
        <v>11135.369951999997</v>
      </c>
      <c r="P14" s="208">
        <v>0.6</v>
      </c>
      <c r="Q14" s="210">
        <v>3.3</v>
      </c>
      <c r="S14" s="438" t="s">
        <v>204</v>
      </c>
      <c r="T14" s="438"/>
      <c r="U14" s="438"/>
      <c r="W14" s="4">
        <v>736</v>
      </c>
    </row>
    <row r="15" spans="2:25" ht="23.5" x14ac:dyDescent="0.35">
      <c r="H15" s="291"/>
      <c r="L15" s="203">
        <v>11</v>
      </c>
      <c r="M15" s="207">
        <f t="shared" si="4"/>
        <v>8749.2192479999976</v>
      </c>
      <c r="N15" s="208">
        <v>0.6</v>
      </c>
      <c r="O15" s="207">
        <f t="shared" si="5"/>
        <v>11135.369951999997</v>
      </c>
      <c r="P15" s="208">
        <v>0.6</v>
      </c>
      <c r="Q15" s="210">
        <v>3.3</v>
      </c>
      <c r="S15" s="238" t="s">
        <v>7</v>
      </c>
      <c r="T15" s="239">
        <f>W11</f>
        <v>1645.7766571428567</v>
      </c>
      <c r="U15" s="240">
        <f>+T15-V36</f>
        <v>1645.7766571428567</v>
      </c>
    </row>
    <row r="16" spans="2:25" ht="23.5" x14ac:dyDescent="0.35">
      <c r="B16" s="349" t="s">
        <v>11</v>
      </c>
      <c r="C16" s="349"/>
      <c r="D16" s="349"/>
      <c r="E16" s="349"/>
      <c r="F16" s="52"/>
      <c r="G16" s="448"/>
      <c r="H16" s="448"/>
      <c r="I16" s="52"/>
      <c r="J16" s="52"/>
      <c r="L16" s="203">
        <v>12</v>
      </c>
      <c r="M16" s="207">
        <f t="shared" si="4"/>
        <v>8749.2192479999976</v>
      </c>
      <c r="N16" s="208">
        <v>0.6</v>
      </c>
      <c r="O16" s="207">
        <f t="shared" si="5"/>
        <v>11135.369951999997</v>
      </c>
      <c r="P16" s="208">
        <v>0.6</v>
      </c>
      <c r="Q16" s="210">
        <v>3.3</v>
      </c>
      <c r="S16" s="241" t="s">
        <v>8</v>
      </c>
      <c r="T16" s="444">
        <v>3</v>
      </c>
      <c r="U16" s="445"/>
    </row>
    <row r="17" spans="2:21" x14ac:dyDescent="0.35">
      <c r="B17" s="381" t="s">
        <v>109</v>
      </c>
      <c r="C17" s="381"/>
      <c r="D17" s="109">
        <f>+C3</f>
        <v>94688.519999999975</v>
      </c>
      <c r="H17" s="7"/>
      <c r="L17" s="203">
        <v>13</v>
      </c>
      <c r="M17" s="207">
        <f t="shared" si="4"/>
        <v>8749.2192479999976</v>
      </c>
      <c r="N17" s="208">
        <v>0.6</v>
      </c>
      <c r="O17" s="207">
        <f t="shared" si="5"/>
        <v>11135.369951999997</v>
      </c>
      <c r="P17" s="208">
        <v>0.6</v>
      </c>
      <c r="Q17" s="210">
        <v>3.3</v>
      </c>
      <c r="S17" s="241" t="s">
        <v>112</v>
      </c>
      <c r="T17" s="242">
        <f>T15*T16</f>
        <v>4937.3299714285704</v>
      </c>
      <c r="U17" s="257"/>
    </row>
    <row r="18" spans="2:21" x14ac:dyDescent="0.35">
      <c r="B18" s="381" t="s">
        <v>89</v>
      </c>
      <c r="C18" s="381"/>
      <c r="D18" s="109">
        <f>+D17+'CUADRO DE ÁREAS '!D11</f>
        <v>160149.15999999997</v>
      </c>
      <c r="L18" s="203">
        <v>14</v>
      </c>
      <c r="M18" s="207">
        <f t="shared" si="4"/>
        <v>8749.2192479999976</v>
      </c>
      <c r="N18" s="208">
        <v>0.6</v>
      </c>
      <c r="O18" s="207">
        <f t="shared" si="5"/>
        <v>11135.369951999997</v>
      </c>
      <c r="P18" s="208">
        <v>0.6</v>
      </c>
      <c r="Q18" s="210">
        <v>3.3</v>
      </c>
      <c r="S18" s="446"/>
      <c r="T18" s="447"/>
      <c r="U18" s="243" t="s">
        <v>113</v>
      </c>
    </row>
    <row r="19" spans="2:21" x14ac:dyDescent="0.35">
      <c r="B19" s="451" t="s">
        <v>90</v>
      </c>
      <c r="C19" s="451"/>
      <c r="D19" s="218">
        <f>SUM(D20:D23)</f>
        <v>65460.639999999999</v>
      </c>
      <c r="E19" s="2"/>
      <c r="G19" s="7"/>
      <c r="H19" s="7"/>
      <c r="L19" s="320">
        <v>15</v>
      </c>
      <c r="M19" s="321">
        <f t="shared" si="4"/>
        <v>2916.4064159999994</v>
      </c>
      <c r="N19" s="322">
        <v>0.2</v>
      </c>
      <c r="O19" s="321">
        <f t="shared" si="5"/>
        <v>3711.7899839999991</v>
      </c>
      <c r="P19" s="322">
        <v>0.2</v>
      </c>
      <c r="Q19" s="323"/>
      <c r="S19" s="241" t="s">
        <v>4</v>
      </c>
      <c r="T19" s="242">
        <f>D101</f>
        <v>6391.4750999999987</v>
      </c>
      <c r="U19" s="339">
        <f>T19/T17</f>
        <v>1.2945205479452055</v>
      </c>
    </row>
    <row r="20" spans="2:21" ht="16" thickBot="1" x14ac:dyDescent="0.4">
      <c r="B20" s="385" t="s">
        <v>69</v>
      </c>
      <c r="C20" s="385"/>
      <c r="D20" s="108">
        <f>'CUADRO DE ÁREAS '!D12</f>
        <v>25508.29</v>
      </c>
      <c r="E20" s="2"/>
      <c r="G20" s="7"/>
      <c r="H20" s="7"/>
      <c r="L20" s="203">
        <v>16</v>
      </c>
      <c r="M20" s="207"/>
      <c r="N20" s="208">
        <v>0.5</v>
      </c>
      <c r="O20" s="207"/>
      <c r="P20" s="208">
        <v>0.4</v>
      </c>
      <c r="Q20" s="210"/>
      <c r="S20" s="244" t="s">
        <v>3</v>
      </c>
      <c r="T20" s="245">
        <f>D21+D25</f>
        <v>90493.177999999985</v>
      </c>
      <c r="U20" s="246">
        <f>T20/T17</f>
        <v>18.328363411736209</v>
      </c>
    </row>
    <row r="21" spans="2:21" x14ac:dyDescent="0.35">
      <c r="B21" s="385" t="s">
        <v>70</v>
      </c>
      <c r="C21" s="385"/>
      <c r="D21" s="108">
        <f>'CUADRO DE ÁREAS '!D13</f>
        <v>39952.35</v>
      </c>
      <c r="E21" s="2"/>
      <c r="G21" s="7"/>
      <c r="H21" s="7"/>
      <c r="L21" s="203">
        <v>17</v>
      </c>
      <c r="M21" s="207"/>
      <c r="N21" s="208">
        <v>0.5</v>
      </c>
      <c r="O21" s="207"/>
      <c r="P21" s="208">
        <v>0.4</v>
      </c>
      <c r="Q21" s="210"/>
    </row>
    <row r="22" spans="2:21" x14ac:dyDescent="0.35">
      <c r="B22" s="385" t="s">
        <v>81</v>
      </c>
      <c r="C22" s="385"/>
      <c r="D22" s="108">
        <f>'CUADRO DE ÁREAS '!D14</f>
        <v>0</v>
      </c>
      <c r="E22" s="2"/>
      <c r="G22" s="7"/>
      <c r="H22" s="7"/>
      <c r="L22" s="203">
        <v>18</v>
      </c>
      <c r="M22" s="207"/>
      <c r="N22" s="208">
        <v>0.5</v>
      </c>
      <c r="O22" s="207"/>
      <c r="P22" s="208">
        <v>0.4</v>
      </c>
      <c r="Q22" s="210"/>
    </row>
    <row r="23" spans="2:21" x14ac:dyDescent="0.35">
      <c r="B23" s="385" t="s">
        <v>4</v>
      </c>
      <c r="C23" s="385"/>
      <c r="D23" s="108">
        <f>'CUADRO DE ÁREAS '!D15</f>
        <v>0</v>
      </c>
      <c r="E23" s="2"/>
      <c r="G23" s="7"/>
      <c r="H23" s="7"/>
      <c r="L23" s="203">
        <v>19</v>
      </c>
      <c r="M23" s="207"/>
      <c r="N23" s="208">
        <v>0.5</v>
      </c>
      <c r="O23" s="207"/>
      <c r="P23" s="208">
        <v>0.4</v>
      </c>
      <c r="Q23" s="210"/>
    </row>
    <row r="24" spans="2:21" x14ac:dyDescent="0.35">
      <c r="B24" s="449" t="s">
        <v>2</v>
      </c>
      <c r="C24" s="449"/>
      <c r="D24" s="110">
        <f>+SUM(D25:D28)</f>
        <v>61547.537999999986</v>
      </c>
      <c r="G24" s="85"/>
      <c r="H24" s="87"/>
      <c r="I24" s="3"/>
      <c r="J24" s="3"/>
      <c r="L24" s="203">
        <v>20</v>
      </c>
      <c r="M24" s="207"/>
      <c r="N24" s="208">
        <v>0.5</v>
      </c>
      <c r="O24" s="207"/>
      <c r="P24" s="208">
        <v>0.3</v>
      </c>
      <c r="Q24" s="210"/>
    </row>
    <row r="25" spans="2:21" x14ac:dyDescent="0.35">
      <c r="B25" s="359" t="s">
        <v>3</v>
      </c>
      <c r="C25" s="359"/>
      <c r="D25" s="108">
        <f>'CUADRO DE ÁREAS '!D26</f>
        <v>50540.827999999987</v>
      </c>
      <c r="G25" s="1"/>
      <c r="H25" s="3"/>
      <c r="I25" s="3"/>
      <c r="J25" s="3"/>
      <c r="L25" s="203">
        <v>21</v>
      </c>
      <c r="M25" s="207"/>
      <c r="N25" s="208">
        <v>0.3</v>
      </c>
      <c r="O25" s="207"/>
      <c r="P25" s="208">
        <v>0.3</v>
      </c>
      <c r="Q25" s="210"/>
    </row>
    <row r="26" spans="2:21" x14ac:dyDescent="0.35">
      <c r="B26" s="392" t="s">
        <v>122</v>
      </c>
      <c r="C26" s="359"/>
      <c r="D26" s="108">
        <f>'CUADRO DE ÁREAS '!D24</f>
        <v>0</v>
      </c>
      <c r="G26" s="1"/>
      <c r="H26" s="3"/>
      <c r="I26" s="3"/>
      <c r="J26" s="3"/>
      <c r="L26" s="203">
        <v>22</v>
      </c>
      <c r="M26" s="207"/>
      <c r="N26" s="208">
        <v>0.3</v>
      </c>
      <c r="O26" s="207"/>
      <c r="P26" s="208">
        <v>0.3</v>
      </c>
      <c r="Q26" s="210"/>
    </row>
    <row r="27" spans="2:21" x14ac:dyDescent="0.35">
      <c r="B27" s="359" t="s">
        <v>4</v>
      </c>
      <c r="C27" s="359"/>
      <c r="D27" s="108">
        <f>-G24</f>
        <v>0</v>
      </c>
      <c r="F27" s="7"/>
      <c r="G27" s="3"/>
      <c r="H27" s="3"/>
      <c r="I27" s="3"/>
      <c r="J27" s="3"/>
      <c r="L27" s="203">
        <v>23</v>
      </c>
      <c r="M27" s="207"/>
      <c r="N27" s="208">
        <v>0.3</v>
      </c>
      <c r="O27" s="207"/>
      <c r="P27" s="208">
        <v>0.3</v>
      </c>
      <c r="Q27" s="210"/>
    </row>
    <row r="28" spans="2:21" x14ac:dyDescent="0.35">
      <c r="B28" s="359" t="s">
        <v>5</v>
      </c>
      <c r="C28" s="359"/>
      <c r="D28" s="108">
        <f>'CUADRO DE ÁREAS '!D21</f>
        <v>11006.71</v>
      </c>
      <c r="E28" s="5"/>
      <c r="F28" s="7"/>
      <c r="G28" s="1"/>
      <c r="H28" s="3"/>
      <c r="I28" s="3"/>
      <c r="J28" s="3"/>
      <c r="L28" s="203">
        <v>24</v>
      </c>
      <c r="M28" s="207"/>
      <c r="N28" s="208">
        <v>0.3</v>
      </c>
      <c r="O28" s="207"/>
      <c r="P28" s="208">
        <v>0.3</v>
      </c>
      <c r="Q28" s="210"/>
    </row>
    <row r="29" spans="2:21" x14ac:dyDescent="0.35">
      <c r="B29" s="381" t="s">
        <v>6</v>
      </c>
      <c r="C29" s="381"/>
      <c r="D29" s="219">
        <f>+D18-D19-D24</f>
        <v>33140.981999999989</v>
      </c>
      <c r="G29" s="1"/>
      <c r="H29" s="3"/>
      <c r="I29" s="3"/>
      <c r="J29" s="3"/>
      <c r="L29" s="203">
        <v>25</v>
      </c>
      <c r="M29" s="207"/>
      <c r="N29" s="208">
        <v>0.3</v>
      </c>
      <c r="O29" s="207"/>
      <c r="P29" s="208">
        <v>0.3</v>
      </c>
      <c r="Q29" s="210"/>
    </row>
    <row r="30" spans="2:21" x14ac:dyDescent="0.35">
      <c r="G30" s="6"/>
      <c r="H30" s="44"/>
      <c r="I30" s="3"/>
      <c r="L30" s="203">
        <v>26</v>
      </c>
      <c r="M30" s="207"/>
      <c r="N30" s="208">
        <v>0.3</v>
      </c>
      <c r="O30" s="207"/>
      <c r="P30" s="208">
        <v>0.2</v>
      </c>
      <c r="Q30" s="210"/>
    </row>
    <row r="31" spans="2:21" x14ac:dyDescent="0.35">
      <c r="B31" s="400" t="s">
        <v>71</v>
      </c>
      <c r="C31" s="400"/>
      <c r="D31" s="39">
        <f>+D17/D29</f>
        <v>2.8571428571428572</v>
      </c>
      <c r="H31" s="7"/>
      <c r="L31" s="203">
        <v>27</v>
      </c>
      <c r="M31" s="207"/>
      <c r="N31" s="208">
        <v>0.24585365853657917</v>
      </c>
      <c r="O31" s="207"/>
      <c r="P31" s="208">
        <v>0.2</v>
      </c>
      <c r="Q31" s="210"/>
    </row>
    <row r="32" spans="2:21" x14ac:dyDescent="0.35">
      <c r="L32" s="203">
        <v>28</v>
      </c>
      <c r="M32" s="207"/>
      <c r="N32" s="208">
        <v>0.2</v>
      </c>
      <c r="O32" s="207"/>
      <c r="P32" s="208">
        <v>0.2</v>
      </c>
      <c r="Q32" s="210"/>
    </row>
    <row r="33" spans="2:17" x14ac:dyDescent="0.35">
      <c r="B33" s="400" t="s">
        <v>137</v>
      </c>
      <c r="C33" s="400"/>
      <c r="D33" s="39">
        <f>F40*'CUADRO DE ÁREAS '!D48</f>
        <v>42609.833999999988</v>
      </c>
      <c r="L33" s="203">
        <v>29</v>
      </c>
      <c r="M33" s="207"/>
      <c r="N33" s="208">
        <v>0.2</v>
      </c>
      <c r="O33" s="207"/>
      <c r="P33" s="208">
        <v>0.2</v>
      </c>
      <c r="Q33" s="210"/>
    </row>
    <row r="34" spans="2:17" x14ac:dyDescent="0.35">
      <c r="B34" s="400" t="s">
        <v>138</v>
      </c>
      <c r="C34" s="400"/>
      <c r="D34" s="39">
        <f>F40*'CUADRO DE ÁREAS '!D47</f>
        <v>28406.555999999997</v>
      </c>
      <c r="E34" s="119" t="s">
        <v>103</v>
      </c>
      <c r="L34" s="203">
        <v>30</v>
      </c>
      <c r="M34" s="207"/>
      <c r="N34" s="208">
        <v>0.2</v>
      </c>
      <c r="O34" s="207"/>
      <c r="P34" s="208">
        <v>0.2</v>
      </c>
      <c r="Q34" s="210"/>
    </row>
    <row r="35" spans="2:17" x14ac:dyDescent="0.35">
      <c r="B35" s="452" t="s">
        <v>205</v>
      </c>
      <c r="C35" s="452"/>
      <c r="D35" s="111">
        <f>SUM(D33:D34)</f>
        <v>71016.389999999985</v>
      </c>
      <c r="E35" s="183">
        <f>D35-(G57+G58)</f>
        <v>0</v>
      </c>
      <c r="L35" s="203">
        <v>31</v>
      </c>
      <c r="M35" s="207"/>
      <c r="N35" s="208">
        <v>0.2</v>
      </c>
      <c r="O35" s="207"/>
      <c r="P35" s="208">
        <v>0.2</v>
      </c>
      <c r="Q35" s="210"/>
    </row>
    <row r="36" spans="2:17" x14ac:dyDescent="0.35">
      <c r="L36" s="203">
        <v>32</v>
      </c>
      <c r="M36" s="207"/>
      <c r="N36" s="208">
        <v>0.2</v>
      </c>
      <c r="O36" s="207"/>
      <c r="P36" s="208">
        <v>0.2</v>
      </c>
      <c r="Q36" s="210"/>
    </row>
    <row r="37" spans="2:17" s="10" customFormat="1" x14ac:dyDescent="0.35">
      <c r="B37" s="113" t="s">
        <v>102</v>
      </c>
      <c r="C37" s="113" t="s">
        <v>9</v>
      </c>
      <c r="D37" s="113" t="s">
        <v>6</v>
      </c>
      <c r="E37" s="113" t="s">
        <v>106</v>
      </c>
      <c r="F37" s="113" t="s">
        <v>60</v>
      </c>
      <c r="G37" s="113" t="s">
        <v>72</v>
      </c>
      <c r="H37" s="113" t="s">
        <v>61</v>
      </c>
      <c r="I37" s="113" t="s">
        <v>62</v>
      </c>
      <c r="J37" s="113" t="s">
        <v>63</v>
      </c>
      <c r="L37" s="203">
        <v>33</v>
      </c>
      <c r="M37" s="207">
        <f>$D$38*N37</f>
        <v>0</v>
      </c>
      <c r="N37" s="208">
        <v>0</v>
      </c>
      <c r="O37" s="207"/>
      <c r="P37" s="208">
        <v>0.2</v>
      </c>
      <c r="Q37" s="210"/>
    </row>
    <row r="38" spans="2:17" s="10" customFormat="1" x14ac:dyDescent="0.35">
      <c r="B38" s="75" t="s">
        <v>91</v>
      </c>
      <c r="C38" s="83">
        <v>0.44</v>
      </c>
      <c r="D38" s="55">
        <f>+$D$29*C38</f>
        <v>14582.032079999995</v>
      </c>
      <c r="E38" s="55">
        <f>+D38*$D$31</f>
        <v>41662.948799999991</v>
      </c>
      <c r="F38" s="53">
        <f>E38*G38</f>
        <v>124988.84639999998</v>
      </c>
      <c r="G38" s="70">
        <f>'CUADRO DE ÁREAS '!D46</f>
        <v>3</v>
      </c>
      <c r="H38" s="114">
        <v>0.5</v>
      </c>
      <c r="I38" s="53">
        <f>+H38*D38</f>
        <v>7291.0160399999977</v>
      </c>
      <c r="J38" s="115">
        <f>+F38/I38</f>
        <v>17.142857142857146</v>
      </c>
      <c r="L38" s="203">
        <v>34</v>
      </c>
      <c r="M38" s="207">
        <f>$D$38*N38</f>
        <v>0</v>
      </c>
      <c r="N38" s="208">
        <v>0</v>
      </c>
      <c r="O38" s="207"/>
      <c r="P38" s="208">
        <v>0.14585365853657303</v>
      </c>
      <c r="Q38" s="210"/>
    </row>
    <row r="39" spans="2:17" s="10" customFormat="1" ht="16" thickBot="1" x14ac:dyDescent="0.4">
      <c r="B39" s="75" t="s">
        <v>92</v>
      </c>
      <c r="C39" s="83">
        <v>0.56000000000000005</v>
      </c>
      <c r="D39" s="55">
        <f>+$D$29*C39</f>
        <v>18558.949919999995</v>
      </c>
      <c r="E39" s="55">
        <f>+D39*$D$31</f>
        <v>53025.571199999991</v>
      </c>
      <c r="F39" s="53">
        <f>E39*G39</f>
        <v>159076.71359999996</v>
      </c>
      <c r="G39" s="70">
        <f>'CUADRO DE ÁREAS '!D46</f>
        <v>3</v>
      </c>
      <c r="H39" s="114">
        <v>0.55000000000000004</v>
      </c>
      <c r="I39" s="53">
        <f>+H39*D39</f>
        <v>10207.422455999998</v>
      </c>
      <c r="J39" s="115">
        <f>+F39/I39</f>
        <v>15.584415584415583</v>
      </c>
      <c r="L39" s="204" t="s">
        <v>13</v>
      </c>
      <c r="M39" s="292">
        <f>E63-SUM(M5:M38)</f>
        <v>416.62948800003505</v>
      </c>
      <c r="N39" s="293"/>
      <c r="O39" s="292">
        <f>F63-SUM(O5:O38)</f>
        <v>530.25571200001286</v>
      </c>
      <c r="P39" s="293"/>
      <c r="Q39" s="211">
        <f>SUM(Q6:Q38)</f>
        <v>44.8</v>
      </c>
    </row>
    <row r="40" spans="2:17" s="10" customFormat="1" x14ac:dyDescent="0.35">
      <c r="B40" s="74" t="s">
        <v>0</v>
      </c>
      <c r="C40" s="37">
        <f>SUM(C38:C39)</f>
        <v>1</v>
      </c>
      <c r="D40" s="56">
        <f>SUM(D38:D39)</f>
        <v>33140.981999999989</v>
      </c>
      <c r="E40" s="56">
        <f>SUM(E38:E39)</f>
        <v>94688.51999999999</v>
      </c>
      <c r="F40" s="48">
        <f>SUM(F38:F39)</f>
        <v>284065.55999999994</v>
      </c>
      <c r="G40" s="57">
        <f>+F40/D40</f>
        <v>8.571428571428573</v>
      </c>
      <c r="H40" s="116">
        <f>(H38+H39)/2</f>
        <v>0.52500000000000002</v>
      </c>
      <c r="I40" s="48">
        <f>D40*H40</f>
        <v>17399.015549999996</v>
      </c>
      <c r="J40" s="117">
        <f>+F40/I40</f>
        <v>16.326530612244898</v>
      </c>
      <c r="K40" s="182"/>
      <c r="L40" s="4"/>
      <c r="M40" s="300" t="s">
        <v>139</v>
      </c>
      <c r="N40" s="300"/>
      <c r="O40" s="300"/>
      <c r="P40" s="301"/>
      <c r="Q40" s="194">
        <v>45</v>
      </c>
    </row>
    <row r="41" spans="2:17" x14ac:dyDescent="0.35">
      <c r="C41" s="7"/>
      <c r="D41" s="7"/>
      <c r="E41" s="7"/>
      <c r="H41" s="453" t="s">
        <v>139</v>
      </c>
      <c r="I41" s="453"/>
      <c r="J41" s="214">
        <f>K41/3</f>
        <v>15</v>
      </c>
      <c r="K41" s="46">
        <v>45</v>
      </c>
      <c r="M41" s="189"/>
      <c r="N41" s="437" t="s">
        <v>117</v>
      </c>
      <c r="O41" s="437"/>
      <c r="P41" s="437"/>
      <c r="Q41" s="186">
        <f>L18</f>
        <v>14</v>
      </c>
    </row>
    <row r="42" spans="2:17" x14ac:dyDescent="0.35">
      <c r="F42" s="7"/>
      <c r="G42" s="7"/>
      <c r="H42" s="84"/>
      <c r="O42" s="4"/>
      <c r="P42" s="4"/>
    </row>
    <row r="43" spans="2:17" ht="23.5" x14ac:dyDescent="0.35">
      <c r="B43" s="52" t="s">
        <v>12</v>
      </c>
      <c r="C43" s="52"/>
      <c r="D43" s="52"/>
      <c r="E43" s="52"/>
      <c r="F43" s="52"/>
      <c r="G43" s="52"/>
      <c r="H43" s="52"/>
      <c r="I43" s="52"/>
      <c r="J43" s="52"/>
      <c r="K43" s="52"/>
    </row>
    <row r="44" spans="2:17" x14ac:dyDescent="0.35">
      <c r="B44" s="450" t="s">
        <v>93</v>
      </c>
      <c r="C44" s="450"/>
      <c r="D44" s="450"/>
      <c r="E44" s="112" t="s">
        <v>91</v>
      </c>
      <c r="F44" s="112" t="s">
        <v>92</v>
      </c>
      <c r="G44" s="112" t="s">
        <v>0</v>
      </c>
      <c r="O44" s="4"/>
      <c r="P44" s="4"/>
    </row>
    <row r="45" spans="2:17" x14ac:dyDescent="0.35">
      <c r="B45" s="380" t="s">
        <v>198</v>
      </c>
      <c r="C45" s="359"/>
      <c r="D45" s="359"/>
      <c r="E45" s="83">
        <v>0</v>
      </c>
      <c r="F45" s="83">
        <v>0.15</v>
      </c>
      <c r="G45" s="37">
        <f t="shared" ref="G45:G50" si="6">E45+F45</f>
        <v>0.15</v>
      </c>
      <c r="O45" s="4"/>
      <c r="P45" s="4"/>
    </row>
    <row r="46" spans="2:17" x14ac:dyDescent="0.35">
      <c r="B46" s="380" t="s">
        <v>96</v>
      </c>
      <c r="C46" s="359"/>
      <c r="D46" s="359"/>
      <c r="E46" s="83">
        <v>0.1</v>
      </c>
      <c r="F46" s="83">
        <v>0.1</v>
      </c>
      <c r="G46" s="37">
        <f t="shared" si="6"/>
        <v>0.2</v>
      </c>
      <c r="O46" s="4"/>
      <c r="P46" s="4"/>
    </row>
    <row r="47" spans="2:17" x14ac:dyDescent="0.35">
      <c r="B47" s="380" t="s">
        <v>97</v>
      </c>
      <c r="C47" s="359"/>
      <c r="D47" s="359"/>
      <c r="E47" s="83">
        <v>0.15</v>
      </c>
      <c r="F47" s="83">
        <v>0.15</v>
      </c>
      <c r="G47" s="37">
        <f t="shared" si="6"/>
        <v>0.3</v>
      </c>
      <c r="O47" s="4"/>
      <c r="P47" s="4"/>
    </row>
    <row r="48" spans="2:17" x14ac:dyDescent="0.35">
      <c r="B48" s="380" t="s">
        <v>199</v>
      </c>
      <c r="C48" s="359"/>
      <c r="D48" s="359"/>
      <c r="E48" s="83">
        <v>0.2</v>
      </c>
      <c r="F48" s="83">
        <v>0.2</v>
      </c>
      <c r="G48" s="37">
        <f t="shared" si="6"/>
        <v>0.4</v>
      </c>
      <c r="O48" s="4"/>
      <c r="P48" s="4"/>
    </row>
    <row r="49" spans="2:16" x14ac:dyDescent="0.35">
      <c r="B49" s="380" t="s">
        <v>200</v>
      </c>
      <c r="C49" s="359"/>
      <c r="D49" s="359"/>
      <c r="E49" s="83">
        <v>0.25</v>
      </c>
      <c r="F49" s="83">
        <v>0.3</v>
      </c>
      <c r="G49" s="37">
        <f t="shared" si="6"/>
        <v>0.55000000000000004</v>
      </c>
      <c r="O49" s="4"/>
      <c r="P49" s="4"/>
    </row>
    <row r="50" spans="2:16" x14ac:dyDescent="0.35">
      <c r="B50" s="380" t="s">
        <v>201</v>
      </c>
      <c r="C50" s="359"/>
      <c r="D50" s="359"/>
      <c r="E50" s="83">
        <v>0.3</v>
      </c>
      <c r="F50" s="83">
        <v>0.1</v>
      </c>
      <c r="G50" s="37">
        <f t="shared" si="6"/>
        <v>0.4</v>
      </c>
      <c r="M50" s="189"/>
    </row>
    <row r="51" spans="2:16" x14ac:dyDescent="0.35">
      <c r="B51" s="385" t="s">
        <v>84</v>
      </c>
      <c r="C51" s="359"/>
      <c r="D51" s="359"/>
      <c r="E51" s="83">
        <v>0</v>
      </c>
      <c r="F51" s="83">
        <v>0</v>
      </c>
      <c r="G51" s="37">
        <f>E51+F51</f>
        <v>0</v>
      </c>
      <c r="M51" s="189"/>
    </row>
    <row r="52" spans="2:16" x14ac:dyDescent="0.35">
      <c r="D52" s="10"/>
      <c r="E52" s="71">
        <f>SUM(E45:E51)</f>
        <v>1</v>
      </c>
      <c r="F52" s="71">
        <f>SUM(F45:F51)</f>
        <v>1.0000000000000002</v>
      </c>
      <c r="M52" s="189"/>
    </row>
    <row r="53" spans="2:16" x14ac:dyDescent="0.35">
      <c r="D53" s="10"/>
      <c r="E53" s="10"/>
      <c r="O53" s="4"/>
    </row>
    <row r="54" spans="2:16" x14ac:dyDescent="0.35">
      <c r="B54" s="6"/>
      <c r="E54" s="390" t="s">
        <v>85</v>
      </c>
      <c r="F54" s="391"/>
      <c r="M54" s="7"/>
    </row>
    <row r="55" spans="2:16" ht="23" customHeight="1" x14ac:dyDescent="0.35">
      <c r="B55" s="386" t="s">
        <v>93</v>
      </c>
      <c r="C55" s="387"/>
      <c r="D55" s="388"/>
      <c r="E55" s="118" t="s">
        <v>91</v>
      </c>
      <c r="F55" s="118" t="s">
        <v>92</v>
      </c>
      <c r="G55" s="118" t="s">
        <v>13</v>
      </c>
    </row>
    <row r="56" spans="2:16" x14ac:dyDescent="0.35">
      <c r="B56" s="380" t="s">
        <v>198</v>
      </c>
      <c r="C56" s="359"/>
      <c r="D56" s="359"/>
      <c r="E56" s="53">
        <f t="shared" ref="E56:E61" si="7">$F$38*E45</f>
        <v>0</v>
      </c>
      <c r="F56" s="53">
        <f t="shared" ref="F56:F61" si="8">$F$39*F45</f>
        <v>23861.507039999993</v>
      </c>
      <c r="G56" s="53">
        <f t="shared" ref="G56:G62" si="9">SUM(E56:F56)</f>
        <v>23861.507039999993</v>
      </c>
      <c r="H56" s="7">
        <f>CONSTR!Q40</f>
        <v>27600</v>
      </c>
      <c r="I56" s="7">
        <f t="shared" ref="I56:I62" si="10">H56-G56</f>
        <v>3738.4929600000069</v>
      </c>
    </row>
    <row r="57" spans="2:16" x14ac:dyDescent="0.35">
      <c r="B57" s="380" t="s">
        <v>96</v>
      </c>
      <c r="C57" s="359"/>
      <c r="D57" s="359"/>
      <c r="E57" s="53">
        <f t="shared" si="7"/>
        <v>12498.884639999998</v>
      </c>
      <c r="F57" s="53">
        <f t="shared" si="8"/>
        <v>15907.671359999997</v>
      </c>
      <c r="G57" s="53">
        <f t="shared" si="9"/>
        <v>28406.555999999997</v>
      </c>
      <c r="H57" s="120">
        <f>CONSTR!I16</f>
        <v>24595.531999999999</v>
      </c>
      <c r="I57" s="7">
        <f t="shared" si="10"/>
        <v>-3811.0239999999976</v>
      </c>
    </row>
    <row r="58" spans="2:16" x14ac:dyDescent="0.35">
      <c r="B58" s="380" t="s">
        <v>97</v>
      </c>
      <c r="C58" s="359"/>
      <c r="D58" s="359"/>
      <c r="E58" s="53">
        <f t="shared" si="7"/>
        <v>18748.326959999995</v>
      </c>
      <c r="F58" s="53">
        <f t="shared" si="8"/>
        <v>23861.507039999993</v>
      </c>
      <c r="G58" s="53">
        <f t="shared" si="9"/>
        <v>42609.833999999988</v>
      </c>
      <c r="H58" s="152">
        <f>CONSTR!E16</f>
        <v>52788.740000000005</v>
      </c>
      <c r="I58" s="7">
        <f t="shared" si="10"/>
        <v>10178.906000000017</v>
      </c>
      <c r="J58" s="7">
        <f>SUM(I57:I58)</f>
        <v>6367.8820000000196</v>
      </c>
    </row>
    <row r="59" spans="2:16" x14ac:dyDescent="0.35">
      <c r="B59" s="380" t="s">
        <v>199</v>
      </c>
      <c r="C59" s="359"/>
      <c r="D59" s="359"/>
      <c r="E59" s="53">
        <f t="shared" si="7"/>
        <v>24997.769279999997</v>
      </c>
      <c r="F59" s="53">
        <f t="shared" si="8"/>
        <v>31815.342719999993</v>
      </c>
      <c r="G59" s="53">
        <f t="shared" si="9"/>
        <v>56813.111999999994</v>
      </c>
      <c r="H59" s="120">
        <f>CONSTR!N15</f>
        <v>71569</v>
      </c>
      <c r="I59" s="7">
        <f t="shared" si="10"/>
        <v>14755.888000000006</v>
      </c>
    </row>
    <row r="60" spans="2:16" x14ac:dyDescent="0.35">
      <c r="B60" s="380" t="s">
        <v>200</v>
      </c>
      <c r="C60" s="359"/>
      <c r="D60" s="359"/>
      <c r="E60" s="53">
        <f t="shared" si="7"/>
        <v>31247.211599999995</v>
      </c>
      <c r="F60" s="53">
        <f t="shared" si="8"/>
        <v>47723.014079999986</v>
      </c>
      <c r="G60" s="53">
        <f t="shared" si="9"/>
        <v>78970.225679999974</v>
      </c>
      <c r="H60" s="120">
        <f>CONSTR!D34</f>
        <v>111273.76</v>
      </c>
      <c r="I60" s="7">
        <f t="shared" si="10"/>
        <v>32303.534320000021</v>
      </c>
    </row>
    <row r="61" spans="2:16" x14ac:dyDescent="0.35">
      <c r="B61" s="358" t="s">
        <v>201</v>
      </c>
      <c r="C61" s="359"/>
      <c r="D61" s="359"/>
      <c r="E61" s="53">
        <f t="shared" si="7"/>
        <v>37496.65391999999</v>
      </c>
      <c r="F61" s="53">
        <f t="shared" si="8"/>
        <v>15907.671359999997</v>
      </c>
      <c r="G61" s="53">
        <f t="shared" si="9"/>
        <v>53404.32527999999</v>
      </c>
      <c r="H61" s="120">
        <f>CONSTR!C28</f>
        <v>73320</v>
      </c>
      <c r="I61" s="7">
        <f t="shared" si="10"/>
        <v>19915.67472000001</v>
      </c>
    </row>
    <row r="62" spans="2:16" x14ac:dyDescent="0.35">
      <c r="B62" s="385" t="s">
        <v>84</v>
      </c>
      <c r="C62" s="359"/>
      <c r="D62" s="359"/>
      <c r="E62" s="53">
        <f>F38*0.1</f>
        <v>12498.884639999998</v>
      </c>
      <c r="F62" s="53">
        <f>F39*0.1</f>
        <v>15907.671359999997</v>
      </c>
      <c r="G62" s="53">
        <f t="shared" si="9"/>
        <v>28406.555999999997</v>
      </c>
      <c r="I62" s="7">
        <f t="shared" si="10"/>
        <v>-28406.555999999997</v>
      </c>
    </row>
    <row r="63" spans="2:16" x14ac:dyDescent="0.35">
      <c r="B63" s="463" t="s">
        <v>0</v>
      </c>
      <c r="C63" s="464"/>
      <c r="D63" s="465"/>
      <c r="E63" s="129">
        <f>SUM(E56:E62)</f>
        <v>137487.73103999998</v>
      </c>
      <c r="F63" s="129">
        <f>SUM(F56:F62)</f>
        <v>174984.38496</v>
      </c>
      <c r="G63" s="129">
        <f>SUM(G56:G62)</f>
        <v>312472.11599999992</v>
      </c>
    </row>
    <row r="64" spans="2:16" x14ac:dyDescent="0.35">
      <c r="D64" s="10"/>
      <c r="E64" s="10"/>
    </row>
    <row r="67" spans="2:13" ht="23.5" x14ac:dyDescent="0.35">
      <c r="B67" s="349" t="s">
        <v>125</v>
      </c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</row>
    <row r="68" spans="2:13" ht="14" customHeight="1" x14ac:dyDescent="0.35">
      <c r="B68" s="215"/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15"/>
    </row>
    <row r="69" spans="2:13" ht="19.5" customHeight="1" x14ac:dyDescent="0.35">
      <c r="B69" s="457" t="s">
        <v>124</v>
      </c>
      <c r="C69" s="457"/>
      <c r="D69" s="216" t="s">
        <v>1</v>
      </c>
      <c r="E69" s="216" t="s">
        <v>19</v>
      </c>
      <c r="G69" s="215"/>
      <c r="H69" s="215"/>
      <c r="I69" s="215"/>
      <c r="J69" s="215"/>
      <c r="K69" s="455" t="s">
        <v>132</v>
      </c>
      <c r="L69" s="455"/>
      <c r="M69" s="455"/>
    </row>
    <row r="70" spans="2:13" ht="18.5" customHeight="1" x14ac:dyDescent="0.35">
      <c r="B70" s="392" t="s">
        <v>99</v>
      </c>
      <c r="C70" s="359"/>
      <c r="D70" s="39">
        <f>'CUADRO DE ÁREAS '!D32</f>
        <v>25508.29</v>
      </c>
      <c r="E70" s="11">
        <f>D70*M74</f>
        <v>22957461000</v>
      </c>
      <c r="F70" s="122">
        <f>E70/E73</f>
        <v>0.62146654252744804</v>
      </c>
      <c r="G70" s="215"/>
      <c r="H70" s="215"/>
      <c r="I70" s="215"/>
      <c r="J70" s="215"/>
      <c r="K70" s="364" t="s">
        <v>86</v>
      </c>
      <c r="L70" s="365"/>
      <c r="M70" s="237" t="s">
        <v>165</v>
      </c>
    </row>
    <row r="71" spans="2:13" ht="14" customHeight="1" x14ac:dyDescent="0.35">
      <c r="B71" s="466" t="s">
        <v>126</v>
      </c>
      <c r="C71" s="359"/>
      <c r="D71" s="39">
        <f>'CUADRO DE ÁREAS '!D34</f>
        <v>0</v>
      </c>
      <c r="E71" s="11">
        <f>D71*M102</f>
        <v>0</v>
      </c>
      <c r="F71" s="122">
        <f>E71/E73</f>
        <v>0</v>
      </c>
      <c r="G71" s="215"/>
      <c r="H71" s="215"/>
      <c r="I71" s="215"/>
      <c r="J71" s="215"/>
      <c r="K71" s="382" t="s">
        <v>128</v>
      </c>
      <c r="L71" s="382"/>
      <c r="M71" s="236">
        <v>400000</v>
      </c>
    </row>
    <row r="72" spans="2:13" ht="14" customHeight="1" x14ac:dyDescent="0.35">
      <c r="B72" s="392" t="s">
        <v>121</v>
      </c>
      <c r="C72" s="359"/>
      <c r="D72" s="39">
        <f>'CUADRO DE ÁREAS '!D36</f>
        <v>39952.35</v>
      </c>
      <c r="E72" s="11">
        <f>D72*M72</f>
        <v>13983322500</v>
      </c>
      <c r="F72" s="122">
        <f>E72/E73</f>
        <v>0.37853345747255196</v>
      </c>
      <c r="G72" s="215"/>
      <c r="H72" s="215"/>
      <c r="I72" s="215"/>
      <c r="J72" s="215"/>
      <c r="K72" s="382" t="s">
        <v>129</v>
      </c>
      <c r="L72" s="382"/>
      <c r="M72" s="236">
        <v>350000</v>
      </c>
    </row>
    <row r="73" spans="2:13" ht="14" customHeight="1" x14ac:dyDescent="0.35">
      <c r="B73" s="383" t="s">
        <v>0</v>
      </c>
      <c r="C73" s="384"/>
      <c r="D73" s="220">
        <f>SUM(D70:D72)</f>
        <v>65460.639999999999</v>
      </c>
      <c r="E73" s="128">
        <f>SUM(E70:E72)</f>
        <v>36940783500</v>
      </c>
      <c r="F73" s="123">
        <f>SUM(F70:F72)</f>
        <v>1</v>
      </c>
      <c r="G73" s="215"/>
      <c r="H73" s="215"/>
      <c r="I73" s="215"/>
      <c r="J73" s="215"/>
      <c r="K73" s="382" t="s">
        <v>130</v>
      </c>
      <c r="L73" s="382"/>
      <c r="M73" s="236">
        <v>1200000</v>
      </c>
    </row>
    <row r="74" spans="2:13" ht="14" customHeight="1" x14ac:dyDescent="0.35">
      <c r="B74" s="215"/>
      <c r="C74" s="215"/>
      <c r="D74" s="215"/>
      <c r="E74" s="215"/>
      <c r="F74" s="215"/>
      <c r="G74" s="215"/>
      <c r="H74" s="215"/>
      <c r="I74" s="215"/>
      <c r="J74" s="215"/>
      <c r="K74" s="382" t="s">
        <v>131</v>
      </c>
      <c r="L74" s="382"/>
      <c r="M74" s="236">
        <v>900000</v>
      </c>
    </row>
    <row r="75" spans="2:13" ht="23.5" x14ac:dyDescent="0.35">
      <c r="B75" s="52" t="s">
        <v>140</v>
      </c>
      <c r="C75" s="52"/>
      <c r="D75" s="52"/>
      <c r="E75" s="52"/>
      <c r="F75" s="52"/>
      <c r="G75" s="52"/>
      <c r="H75" s="52"/>
      <c r="I75" s="52"/>
      <c r="J75" s="52"/>
      <c r="K75" s="371" t="s">
        <v>169</v>
      </c>
      <c r="L75" s="371"/>
      <c r="M75" s="371"/>
    </row>
    <row r="76" spans="2:13" ht="23.5" x14ac:dyDescent="0.35"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</row>
    <row r="77" spans="2:13" ht="23.5" x14ac:dyDescent="0.35">
      <c r="B77" s="396" t="s">
        <v>151</v>
      </c>
      <c r="C77" s="397"/>
      <c r="D77" s="398"/>
      <c r="E77" s="216" t="s">
        <v>145</v>
      </c>
      <c r="F77" s="215"/>
      <c r="G77" s="215"/>
      <c r="H77" s="215"/>
      <c r="I77" s="215"/>
      <c r="J77" s="215"/>
      <c r="K77" s="215"/>
      <c r="L77" s="215"/>
      <c r="M77" s="215"/>
    </row>
    <row r="78" spans="2:13" ht="34" customHeight="1" x14ac:dyDescent="0.35">
      <c r="B78" s="393" t="s">
        <v>170</v>
      </c>
      <c r="C78" s="394"/>
      <c r="D78" s="395"/>
      <c r="E78" s="223">
        <v>3</v>
      </c>
      <c r="F78" s="228"/>
      <c r="G78" s="215"/>
      <c r="H78" s="215"/>
      <c r="I78" s="215"/>
      <c r="J78" s="215"/>
      <c r="K78" s="215"/>
      <c r="L78" s="215"/>
      <c r="M78" s="215"/>
    </row>
    <row r="79" spans="2:13" ht="35.5" customHeight="1" x14ac:dyDescent="0.35">
      <c r="B79" s="399" t="s">
        <v>157</v>
      </c>
      <c r="C79" s="394"/>
      <c r="D79" s="395"/>
      <c r="E79" s="223">
        <v>2</v>
      </c>
      <c r="F79" s="228"/>
      <c r="G79" s="215"/>
      <c r="H79" s="215"/>
      <c r="I79" s="215"/>
      <c r="J79" s="215"/>
      <c r="K79" s="215"/>
      <c r="L79" s="215"/>
      <c r="M79" s="215"/>
    </row>
    <row r="80" spans="2:13" ht="23.5" x14ac:dyDescent="0.35">
      <c r="B80" s="399" t="s">
        <v>150</v>
      </c>
      <c r="C80" s="394"/>
      <c r="D80" s="395"/>
      <c r="E80" s="223">
        <v>1</v>
      </c>
      <c r="F80" s="228"/>
      <c r="G80" s="215"/>
      <c r="H80" s="215"/>
      <c r="I80" s="215"/>
      <c r="J80" s="215"/>
      <c r="K80" s="215"/>
      <c r="L80" s="215"/>
      <c r="M80" s="215"/>
    </row>
    <row r="81" spans="2:13" ht="23.5" x14ac:dyDescent="0.35">
      <c r="B81" s="399" t="s">
        <v>148</v>
      </c>
      <c r="C81" s="394"/>
      <c r="D81" s="395"/>
      <c r="E81" s="223">
        <v>51</v>
      </c>
      <c r="F81" s="228"/>
      <c r="G81" s="215"/>
      <c r="H81" s="215"/>
      <c r="I81" s="215"/>
      <c r="J81" s="215"/>
      <c r="K81" s="215"/>
      <c r="L81" s="215"/>
      <c r="M81" s="215"/>
    </row>
    <row r="82" spans="2:13" ht="23.5" x14ac:dyDescent="0.35">
      <c r="B82" s="399" t="s">
        <v>168</v>
      </c>
      <c r="C82" s="394"/>
      <c r="D82" s="395"/>
      <c r="E82" s="223">
        <v>21</v>
      </c>
      <c r="F82" s="228"/>
      <c r="G82" s="215"/>
      <c r="H82" s="215"/>
      <c r="I82" s="215"/>
      <c r="J82" s="215"/>
      <c r="K82" s="215"/>
      <c r="L82" s="215"/>
      <c r="M82" s="215"/>
    </row>
    <row r="83" spans="2:13" ht="23.5" customHeight="1" x14ac:dyDescent="0.35">
      <c r="B83" s="399" t="s">
        <v>149</v>
      </c>
      <c r="C83" s="394"/>
      <c r="D83" s="395"/>
      <c r="E83" s="223">
        <v>91</v>
      </c>
      <c r="F83" s="228"/>
      <c r="G83" s="215"/>
      <c r="H83" s="215"/>
      <c r="I83" s="215"/>
      <c r="J83" s="215"/>
      <c r="K83" s="215"/>
      <c r="L83" s="215"/>
      <c r="M83" s="215"/>
    </row>
    <row r="84" spans="2:13" ht="14" customHeight="1" x14ac:dyDescent="0.35">
      <c r="D84" s="226" t="s">
        <v>13</v>
      </c>
      <c r="E84" s="227">
        <f>SUM(E78:E83)</f>
        <v>169</v>
      </c>
      <c r="G84" s="215"/>
      <c r="H84" s="215"/>
      <c r="I84" s="215"/>
      <c r="J84" s="215"/>
      <c r="K84" s="215"/>
      <c r="L84" s="215"/>
      <c r="M84" s="215"/>
    </row>
    <row r="85" spans="2:13" ht="14" customHeight="1" x14ac:dyDescent="0.35">
      <c r="G85" s="215"/>
      <c r="H85" s="215"/>
      <c r="I85" s="215"/>
      <c r="J85" s="215"/>
      <c r="K85" s="215"/>
      <c r="L85" s="215"/>
      <c r="M85" s="215"/>
    </row>
    <row r="86" spans="2:13" ht="14" customHeight="1" x14ac:dyDescent="0.35">
      <c r="F86" s="10" t="s">
        <v>158</v>
      </c>
      <c r="G86" s="215"/>
      <c r="H86" s="215"/>
      <c r="I86" s="215"/>
      <c r="J86" s="215"/>
      <c r="K86" s="215"/>
      <c r="L86" s="215"/>
      <c r="M86" s="215"/>
    </row>
    <row r="87" spans="2:13" ht="17.5" customHeight="1" x14ac:dyDescent="0.35">
      <c r="B87" s="396" t="s">
        <v>144</v>
      </c>
      <c r="C87" s="397"/>
      <c r="D87" s="398"/>
      <c r="E87" s="216" t="s">
        <v>142</v>
      </c>
      <c r="F87" s="216" t="s">
        <v>153</v>
      </c>
      <c r="G87" s="216" t="s">
        <v>155</v>
      </c>
      <c r="H87" s="216" t="s">
        <v>156</v>
      </c>
      <c r="I87" s="216" t="s">
        <v>19</v>
      </c>
      <c r="K87" s="215"/>
      <c r="L87" s="215"/>
      <c r="M87" s="215"/>
    </row>
    <row r="88" spans="2:13" ht="33" customHeight="1" x14ac:dyDescent="0.35">
      <c r="B88" s="393" t="s">
        <v>171</v>
      </c>
      <c r="C88" s="394"/>
      <c r="D88" s="395"/>
      <c r="E88" s="224" t="s">
        <v>152</v>
      </c>
      <c r="F88" s="223">
        <v>6</v>
      </c>
      <c r="G88" s="223">
        <v>2</v>
      </c>
      <c r="H88" s="223">
        <f>E84</f>
        <v>169</v>
      </c>
      <c r="I88" s="11">
        <f t="shared" ref="I88:I93" si="11">$E$94*((F88*G88)*H88)</f>
        <v>2352480000</v>
      </c>
      <c r="J88" s="228">
        <f t="shared" ref="J88:J93" si="12">I88/$I$94</f>
        <v>0.40134573520680783</v>
      </c>
      <c r="K88" s="234"/>
      <c r="L88" s="234"/>
      <c r="M88" s="234"/>
    </row>
    <row r="89" spans="2:13" ht="34" customHeight="1" x14ac:dyDescent="0.35">
      <c r="B89" s="399" t="s">
        <v>159</v>
      </c>
      <c r="C89" s="394"/>
      <c r="D89" s="395"/>
      <c r="E89" s="224" t="s">
        <v>152</v>
      </c>
      <c r="F89" s="223">
        <v>6</v>
      </c>
      <c r="G89" s="223">
        <v>1</v>
      </c>
      <c r="H89" s="223">
        <f>E81</f>
        <v>51</v>
      </c>
      <c r="I89" s="11">
        <f t="shared" si="11"/>
        <v>354960000</v>
      </c>
      <c r="J89" s="228">
        <f t="shared" si="12"/>
        <v>6.0558084306352664E-2</v>
      </c>
      <c r="K89" s="215"/>
      <c r="L89" s="215"/>
      <c r="M89" s="215"/>
    </row>
    <row r="90" spans="2:13" ht="30.5" customHeight="1" x14ac:dyDescent="0.35">
      <c r="B90" s="399" t="s">
        <v>154</v>
      </c>
      <c r="C90" s="394"/>
      <c r="D90" s="395"/>
      <c r="E90" s="224" t="s">
        <v>152</v>
      </c>
      <c r="F90" s="223">
        <v>1</v>
      </c>
      <c r="G90" s="223">
        <v>1</v>
      </c>
      <c r="H90" s="223">
        <f>E81+E83+E82</f>
        <v>163</v>
      </c>
      <c r="I90" s="11">
        <f t="shared" si="11"/>
        <v>189080000</v>
      </c>
      <c r="J90" s="228">
        <f t="shared" si="12"/>
        <v>3.2258064516129031E-2</v>
      </c>
      <c r="K90" s="215"/>
      <c r="L90" s="215"/>
      <c r="M90" s="215"/>
    </row>
    <row r="91" spans="2:13" ht="30.5" customHeight="1" x14ac:dyDescent="0.35">
      <c r="B91" s="399" t="s">
        <v>143</v>
      </c>
      <c r="C91" s="394"/>
      <c r="D91" s="395"/>
      <c r="E91" s="224" t="s">
        <v>152</v>
      </c>
      <c r="F91" s="223">
        <v>1</v>
      </c>
      <c r="G91" s="223">
        <v>1</v>
      </c>
      <c r="H91" s="223">
        <f>E82</f>
        <v>21</v>
      </c>
      <c r="I91" s="11">
        <f t="shared" si="11"/>
        <v>24360000</v>
      </c>
      <c r="J91" s="228">
        <f t="shared" si="12"/>
        <v>4.1559469622006731E-3</v>
      </c>
      <c r="K91" s="215"/>
      <c r="L91" s="215"/>
      <c r="M91" s="215"/>
    </row>
    <row r="92" spans="2:13" ht="28" customHeight="1" x14ac:dyDescent="0.35">
      <c r="B92" s="399" t="s">
        <v>147</v>
      </c>
      <c r="C92" s="394"/>
      <c r="D92" s="395"/>
      <c r="E92" s="224" t="s">
        <v>152</v>
      </c>
      <c r="F92" s="223">
        <v>12</v>
      </c>
      <c r="G92" s="222">
        <v>0.5</v>
      </c>
      <c r="H92" s="223">
        <f>E84</f>
        <v>169</v>
      </c>
      <c r="I92" s="11">
        <f t="shared" si="11"/>
        <v>1176240000</v>
      </c>
      <c r="J92" s="228">
        <f t="shared" si="12"/>
        <v>0.20067286760340391</v>
      </c>
      <c r="K92" s="215"/>
      <c r="L92" s="215"/>
      <c r="M92" s="215"/>
    </row>
    <row r="93" spans="2:13" ht="32.5" customHeight="1" x14ac:dyDescent="0.35">
      <c r="B93" s="393" t="s">
        <v>173</v>
      </c>
      <c r="C93" s="394"/>
      <c r="D93" s="395"/>
      <c r="E93" s="224" t="s">
        <v>152</v>
      </c>
      <c r="F93" s="223">
        <v>18</v>
      </c>
      <c r="G93" s="222">
        <v>0.5</v>
      </c>
      <c r="H93" s="223">
        <f>E84</f>
        <v>169</v>
      </c>
      <c r="I93" s="11">
        <f t="shared" si="11"/>
        <v>1764360000</v>
      </c>
      <c r="J93" s="228">
        <f t="shared" si="12"/>
        <v>0.3010093014051059</v>
      </c>
      <c r="K93" s="215"/>
      <c r="L93" s="215"/>
      <c r="M93" s="215"/>
    </row>
    <row r="94" spans="2:13" ht="14" customHeight="1" x14ac:dyDescent="0.35">
      <c r="E94" s="225">
        <v>1160000</v>
      </c>
      <c r="G94" s="375" t="s">
        <v>0</v>
      </c>
      <c r="H94" s="375"/>
      <c r="I94" s="128">
        <f>SUM(I88:I93)</f>
        <v>5861480000</v>
      </c>
      <c r="J94" s="229">
        <f>SUM(J88:J93)</f>
        <v>1</v>
      </c>
      <c r="K94" s="215"/>
      <c r="L94" s="215"/>
      <c r="M94" s="215"/>
    </row>
    <row r="95" spans="2:13" ht="14" customHeight="1" x14ac:dyDescent="0.35">
      <c r="I95" s="230"/>
      <c r="J95" s="215"/>
      <c r="K95" s="215"/>
      <c r="L95" s="215"/>
      <c r="M95" s="215"/>
    </row>
    <row r="96" spans="2:13" ht="14" customHeight="1" x14ac:dyDescent="0.35">
      <c r="H96" s="215"/>
      <c r="I96" s="215"/>
      <c r="J96" s="215"/>
      <c r="K96" s="215"/>
      <c r="L96" s="215"/>
      <c r="M96" s="215"/>
    </row>
    <row r="97" spans="2:13" ht="23.5" x14ac:dyDescent="0.35">
      <c r="B97" s="52" t="s">
        <v>14</v>
      </c>
      <c r="C97" s="52"/>
      <c r="D97" s="52"/>
      <c r="E97" s="52"/>
      <c r="F97" s="52"/>
      <c r="G97" s="52"/>
      <c r="H97" s="52"/>
      <c r="I97" s="52"/>
      <c r="J97" s="52"/>
      <c r="K97" s="455" t="s">
        <v>123</v>
      </c>
      <c r="L97" s="455"/>
      <c r="M97" s="455"/>
    </row>
    <row r="98" spans="2:13" x14ac:dyDescent="0.35">
      <c r="B98" s="457" t="s">
        <v>18</v>
      </c>
      <c r="C98" s="457"/>
      <c r="D98" s="184" t="s">
        <v>1</v>
      </c>
      <c r="E98" s="184" t="s">
        <v>19</v>
      </c>
      <c r="K98" s="364" t="s">
        <v>86</v>
      </c>
      <c r="L98" s="365"/>
      <c r="M98" s="237" t="s">
        <v>165</v>
      </c>
    </row>
    <row r="99" spans="2:13" ht="15" customHeight="1" x14ac:dyDescent="0.35">
      <c r="B99" s="359" t="s">
        <v>3</v>
      </c>
      <c r="C99" s="359"/>
      <c r="D99" s="9">
        <f>+D25</f>
        <v>50540.827999999987</v>
      </c>
      <c r="E99" s="11">
        <f>D99*M99</f>
        <v>30324496799.999992</v>
      </c>
      <c r="F99" s="122">
        <f>E99/E107</f>
        <v>0.26879885819679433</v>
      </c>
      <c r="K99" s="382" t="s">
        <v>15</v>
      </c>
      <c r="L99" s="382"/>
      <c r="M99" s="236">
        <v>600000</v>
      </c>
    </row>
    <row r="100" spans="2:13" ht="15" customHeight="1" x14ac:dyDescent="0.35">
      <c r="B100" s="392" t="s">
        <v>122</v>
      </c>
      <c r="C100" s="359"/>
      <c r="D100" s="9">
        <f>+D26</f>
        <v>0</v>
      </c>
      <c r="E100" s="11">
        <f>D100*M100</f>
        <v>0</v>
      </c>
      <c r="F100" s="122">
        <f>E100/E107</f>
        <v>0</v>
      </c>
      <c r="K100" s="382" t="s">
        <v>134</v>
      </c>
      <c r="L100" s="382"/>
      <c r="M100" s="236">
        <v>900000</v>
      </c>
    </row>
    <row r="101" spans="2:13" x14ac:dyDescent="0.35">
      <c r="B101" s="392" t="s">
        <v>127</v>
      </c>
      <c r="C101" s="359"/>
      <c r="D101" s="9">
        <f>(F40-D35)*0.03</f>
        <v>6391.4750999999987</v>
      </c>
      <c r="E101" s="11">
        <f>D101*M101</f>
        <v>15978687749.999996</v>
      </c>
      <c r="F101" s="122">
        <f>E101/E107</f>
        <v>0.14163641530510424</v>
      </c>
      <c r="G101" s="120"/>
      <c r="K101" s="382" t="s">
        <v>17</v>
      </c>
      <c r="L101" s="382"/>
      <c r="M101" s="236">
        <v>2500000</v>
      </c>
    </row>
    <row r="102" spans="2:13" x14ac:dyDescent="0.35">
      <c r="B102" s="359" t="s">
        <v>5</v>
      </c>
      <c r="C102" s="359"/>
      <c r="D102" s="9">
        <f>+D28</f>
        <v>11006.71</v>
      </c>
      <c r="E102" s="11">
        <f>D102*M102</f>
        <v>13208051999.999998</v>
      </c>
      <c r="F102" s="122">
        <f>E102/E107</f>
        <v>0.11707726990555985</v>
      </c>
      <c r="G102" s="120"/>
      <c r="K102" s="382" t="s">
        <v>16</v>
      </c>
      <c r="L102" s="382"/>
      <c r="M102" s="236">
        <v>1200000</v>
      </c>
    </row>
    <row r="103" spans="2:13" x14ac:dyDescent="0.35">
      <c r="B103" s="456" t="s">
        <v>95</v>
      </c>
      <c r="C103" s="359"/>
      <c r="D103" s="9">
        <f>D73</f>
        <v>65460.639999999999</v>
      </c>
      <c r="E103" s="11">
        <f>E73</f>
        <v>36940783500</v>
      </c>
      <c r="F103" s="122">
        <f>E103/E107</f>
        <v>0.32744617301267082</v>
      </c>
      <c r="G103" s="120"/>
      <c r="K103" s="371" t="s">
        <v>164</v>
      </c>
      <c r="L103" s="371"/>
      <c r="M103" s="371"/>
    </row>
    <row r="104" spans="2:13" x14ac:dyDescent="0.35">
      <c r="B104" s="358" t="s">
        <v>225</v>
      </c>
      <c r="C104" s="359"/>
      <c r="D104" s="9"/>
      <c r="E104" s="11"/>
      <c r="F104" s="122"/>
      <c r="G104" s="120"/>
      <c r="K104" s="315"/>
      <c r="L104" s="315"/>
      <c r="M104" s="315"/>
    </row>
    <row r="105" spans="2:13" x14ac:dyDescent="0.35">
      <c r="B105" s="389" t="s">
        <v>74</v>
      </c>
      <c r="C105" s="359"/>
      <c r="D105" s="9">
        <v>0</v>
      </c>
      <c r="E105" s="11">
        <f>(D24*E12)*0.064</f>
        <v>10501327376.828869</v>
      </c>
      <c r="F105" s="122">
        <f>E105/E107</f>
        <v>9.3084638042281967E-2</v>
      </c>
      <c r="K105" s="73"/>
      <c r="L105" s="363" t="s">
        <v>206</v>
      </c>
      <c r="M105" s="363"/>
    </row>
    <row r="106" spans="2:13" x14ac:dyDescent="0.35">
      <c r="B106" s="392" t="s">
        <v>135</v>
      </c>
      <c r="C106" s="359"/>
      <c r="D106" s="9">
        <v>0</v>
      </c>
      <c r="E106" s="11">
        <f>I94</f>
        <v>5861480000</v>
      </c>
      <c r="F106" s="122">
        <f>E106/E107</f>
        <v>5.1956645537588816E-2</v>
      </c>
      <c r="K106" s="73"/>
      <c r="L106" s="364" t="s">
        <v>207</v>
      </c>
      <c r="M106" s="365"/>
    </row>
    <row r="107" spans="2:13" ht="15.5" customHeight="1" x14ac:dyDescent="0.35">
      <c r="B107" s="383" t="s">
        <v>0</v>
      </c>
      <c r="C107" s="384"/>
      <c r="D107" s="127">
        <f>SUM(D99:D102)</f>
        <v>67939.013099999982</v>
      </c>
      <c r="E107" s="128">
        <f>SUM(E99:E106)</f>
        <v>112814827426.82886</v>
      </c>
      <c r="F107" s="123">
        <f>SUM(F99:F106)</f>
        <v>1</v>
      </c>
      <c r="K107" s="304"/>
      <c r="L107" s="185" t="s">
        <v>210</v>
      </c>
      <c r="M107" s="305">
        <f>E9</f>
        <v>3776381.5786870182</v>
      </c>
    </row>
    <row r="108" spans="2:13" ht="15.5" customHeight="1" x14ac:dyDescent="0.35">
      <c r="K108" s="304"/>
      <c r="L108" s="185" t="s">
        <v>208</v>
      </c>
      <c r="M108" s="303">
        <v>0.15</v>
      </c>
    </row>
    <row r="109" spans="2:13" x14ac:dyDescent="0.35">
      <c r="L109" s="185" t="s">
        <v>209</v>
      </c>
      <c r="M109" s="147">
        <v>0.75</v>
      </c>
    </row>
    <row r="111" spans="2:13" ht="23.5" x14ac:dyDescent="0.35">
      <c r="B111" s="349" t="s">
        <v>34</v>
      </c>
      <c r="C111" s="349"/>
      <c r="D111" s="349"/>
      <c r="E111" s="349"/>
      <c r="F111" s="349"/>
      <c r="G111" s="349"/>
      <c r="H111" s="349"/>
      <c r="I111" s="349"/>
      <c r="J111" s="349"/>
      <c r="K111" s="349"/>
      <c r="L111" s="349"/>
      <c r="M111" s="349"/>
    </row>
    <row r="113" spans="2:19" ht="29" x14ac:dyDescent="0.35">
      <c r="D113" s="370" t="s">
        <v>22</v>
      </c>
      <c r="E113" s="370"/>
      <c r="F113" s="370"/>
      <c r="G113" s="370"/>
      <c r="K113" s="367" t="s">
        <v>21</v>
      </c>
      <c r="L113" s="367"/>
      <c r="M113" s="237" t="s">
        <v>163</v>
      </c>
    </row>
    <row r="114" spans="2:19" ht="15.5" customHeight="1" x14ac:dyDescent="0.35">
      <c r="B114" s="368" t="s">
        <v>10</v>
      </c>
      <c r="C114" s="369"/>
      <c r="D114" s="124" t="s">
        <v>91</v>
      </c>
      <c r="E114" s="124" t="s">
        <v>92</v>
      </c>
      <c r="F114" s="124" t="s">
        <v>0</v>
      </c>
      <c r="G114" s="124" t="s">
        <v>20</v>
      </c>
      <c r="K114" s="362" t="s">
        <v>198</v>
      </c>
      <c r="L114" s="361"/>
      <c r="M114" s="15">
        <v>4900000</v>
      </c>
      <c r="O114" s="454" t="s">
        <v>162</v>
      </c>
      <c r="P114" s="454"/>
      <c r="Q114" s="454"/>
      <c r="R114" s="454"/>
      <c r="S114" s="454"/>
    </row>
    <row r="115" spans="2:19" ht="15.5" customHeight="1" x14ac:dyDescent="0.35">
      <c r="B115" s="362" t="s">
        <v>198</v>
      </c>
      <c r="C115" s="361"/>
      <c r="D115" s="15">
        <f t="shared" ref="D115:D121" si="13">E56*M114</f>
        <v>0</v>
      </c>
      <c r="E115" s="15">
        <f t="shared" ref="E115:E121" si="14">F56*M114</f>
        <v>116921384495.99997</v>
      </c>
      <c r="F115" s="54">
        <f t="shared" ref="F115:F121" si="15">SUM(D115:E115)</f>
        <v>116921384495.99997</v>
      </c>
      <c r="G115" s="16">
        <f t="shared" ref="G115:G122" si="16">+F115/$F$122</f>
        <v>5.5187649244678269E-2</v>
      </c>
      <c r="K115" s="362" t="s">
        <v>96</v>
      </c>
      <c r="L115" s="361"/>
      <c r="M115" s="236">
        <v>4833333.333333333</v>
      </c>
      <c r="O115" s="233" t="s">
        <v>160</v>
      </c>
      <c r="P115" s="233" t="s">
        <v>161</v>
      </c>
      <c r="Q115" s="233" t="s">
        <v>146</v>
      </c>
      <c r="R115" s="233" t="s">
        <v>172</v>
      </c>
      <c r="S115" s="233" t="s">
        <v>0</v>
      </c>
    </row>
    <row r="116" spans="2:19" ht="15.5" customHeight="1" x14ac:dyDescent="0.35">
      <c r="B116" s="462" t="s">
        <v>76</v>
      </c>
      <c r="C116" s="411"/>
      <c r="D116" s="15">
        <f t="shared" si="13"/>
        <v>60411275759.999985</v>
      </c>
      <c r="E116" s="15">
        <f t="shared" si="14"/>
        <v>76887078239.999985</v>
      </c>
      <c r="F116" s="54">
        <f>SUM(D116:E116)</f>
        <v>137298353999.99997</v>
      </c>
      <c r="G116" s="16">
        <f t="shared" si="16"/>
        <v>6.4805710564288535E-2</v>
      </c>
      <c r="K116" s="362" t="s">
        <v>97</v>
      </c>
      <c r="L116" s="361"/>
      <c r="M116" s="236">
        <v>2485714.2857142859</v>
      </c>
      <c r="O116" s="233"/>
      <c r="P116" s="233"/>
      <c r="Q116" s="233"/>
      <c r="R116" s="233"/>
      <c r="S116" s="233"/>
    </row>
    <row r="117" spans="2:19" x14ac:dyDescent="0.35">
      <c r="B117" s="462" t="s">
        <v>77</v>
      </c>
      <c r="C117" s="411"/>
      <c r="D117" s="15">
        <f t="shared" si="13"/>
        <v>46602984157.714279</v>
      </c>
      <c r="E117" s="15">
        <f t="shared" si="14"/>
        <v>59312888927.999985</v>
      </c>
      <c r="F117" s="54">
        <f t="shared" si="15"/>
        <v>105915873085.71426</v>
      </c>
      <c r="G117" s="16">
        <f t="shared" si="16"/>
        <v>4.999297672102259E-2</v>
      </c>
      <c r="K117" s="362" t="s">
        <v>203</v>
      </c>
      <c r="L117" s="361"/>
      <c r="M117" s="236">
        <v>7833000</v>
      </c>
      <c r="O117" s="185">
        <v>175</v>
      </c>
      <c r="P117" s="221">
        <v>1160000</v>
      </c>
      <c r="Q117" s="231">
        <f>O117*P117</f>
        <v>203000000</v>
      </c>
      <c r="R117" s="185">
        <v>42</v>
      </c>
      <c r="S117" s="232">
        <f>Q117/R117</f>
        <v>4833333.333333333</v>
      </c>
    </row>
    <row r="118" spans="2:19" x14ac:dyDescent="0.35">
      <c r="B118" s="362" t="s">
        <v>199</v>
      </c>
      <c r="C118" s="361"/>
      <c r="D118" s="15">
        <f t="shared" si="13"/>
        <v>195807526770.23996</v>
      </c>
      <c r="E118" s="15">
        <f t="shared" si="14"/>
        <v>249209579525.75995</v>
      </c>
      <c r="F118" s="54">
        <f t="shared" si="15"/>
        <v>445017106295.99988</v>
      </c>
      <c r="G118" s="16">
        <f t="shared" si="16"/>
        <v>0.21005095069658156</v>
      </c>
      <c r="K118" s="362" t="s">
        <v>200</v>
      </c>
      <c r="L118" s="361"/>
      <c r="M118" s="236">
        <v>9900000</v>
      </c>
      <c r="O118" s="185">
        <v>90</v>
      </c>
      <c r="P118" s="221">
        <v>1160000</v>
      </c>
      <c r="Q118" s="231">
        <f>O118*P118</f>
        <v>104400000</v>
      </c>
      <c r="R118" s="185">
        <v>42</v>
      </c>
      <c r="S118" s="232">
        <f>Q118/R118</f>
        <v>2485714.2857142859</v>
      </c>
    </row>
    <row r="119" spans="2:19" ht="15.5" customHeight="1" x14ac:dyDescent="0.35">
      <c r="B119" s="362" t="s">
        <v>200</v>
      </c>
      <c r="C119" s="361"/>
      <c r="D119" s="15">
        <f t="shared" si="13"/>
        <v>309347394839.99994</v>
      </c>
      <c r="E119" s="15">
        <f t="shared" si="14"/>
        <v>472457839391.99988</v>
      </c>
      <c r="F119" s="54">
        <f t="shared" si="15"/>
        <v>781805234231.99976</v>
      </c>
      <c r="G119" s="16">
        <f t="shared" si="16"/>
        <v>0.3690171240311067</v>
      </c>
      <c r="K119" s="362" t="s">
        <v>201</v>
      </c>
      <c r="L119" s="361"/>
      <c r="M119" s="15">
        <v>8200000</v>
      </c>
    </row>
    <row r="120" spans="2:19" x14ac:dyDescent="0.35">
      <c r="B120" s="362" t="s">
        <v>201</v>
      </c>
      <c r="C120" s="361"/>
      <c r="D120" s="15">
        <f t="shared" si="13"/>
        <v>307472562143.99994</v>
      </c>
      <c r="E120" s="15">
        <f t="shared" si="14"/>
        <v>130442905151.99997</v>
      </c>
      <c r="F120" s="54">
        <f t="shared" si="15"/>
        <v>437915467295.99988</v>
      </c>
      <c r="G120" s="16">
        <f t="shared" si="16"/>
        <v>0.20669893118463561</v>
      </c>
      <c r="K120" s="376" t="s">
        <v>84</v>
      </c>
      <c r="L120" s="377"/>
      <c r="M120" s="15">
        <v>3300000</v>
      </c>
      <c r="N120" s="47"/>
    </row>
    <row r="121" spans="2:19" ht="38.5" customHeight="1" x14ac:dyDescent="0.35">
      <c r="B121" s="376" t="s">
        <v>84</v>
      </c>
      <c r="C121" s="377"/>
      <c r="D121" s="15">
        <f t="shared" si="13"/>
        <v>41246319311.999992</v>
      </c>
      <c r="E121" s="15">
        <f t="shared" si="14"/>
        <v>52495315487.999992</v>
      </c>
      <c r="F121" s="54">
        <f t="shared" si="15"/>
        <v>93741634799.999985</v>
      </c>
      <c r="G121" s="16">
        <f t="shared" si="16"/>
        <v>4.4246657557686662E-2</v>
      </c>
      <c r="K121" s="371" t="s">
        <v>164</v>
      </c>
      <c r="L121" s="371"/>
      <c r="M121" s="371"/>
    </row>
    <row r="122" spans="2:19" x14ac:dyDescent="0.35">
      <c r="B122" s="378" t="s">
        <v>0</v>
      </c>
      <c r="C122" s="379"/>
      <c r="D122" s="125">
        <f>SUM(D115:D121)</f>
        <v>960888062983.9541</v>
      </c>
      <c r="E122" s="125">
        <f>SUM(E115:E121)</f>
        <v>1157726991221.7598</v>
      </c>
      <c r="F122" s="125">
        <f>SUM(F115:F121)</f>
        <v>2118615054205.7139</v>
      </c>
      <c r="G122" s="126">
        <f t="shared" si="16"/>
        <v>1</v>
      </c>
    </row>
    <row r="123" spans="2:19" x14ac:dyDescent="0.35">
      <c r="B123" s="366" t="s">
        <v>23</v>
      </c>
      <c r="C123" s="366"/>
      <c r="D123" s="17">
        <f>+D122/$F$122</f>
        <v>0.45354537676699314</v>
      </c>
      <c r="E123" s="17">
        <f>+E122/$F$122</f>
        <v>0.54645462323300686</v>
      </c>
      <c r="F123" s="17">
        <f>+F122/$F$122</f>
        <v>1</v>
      </c>
    </row>
    <row r="127" spans="2:19" ht="23.5" x14ac:dyDescent="0.35">
      <c r="B127" s="349" t="s">
        <v>24</v>
      </c>
      <c r="C127" s="349"/>
      <c r="D127" s="349"/>
      <c r="E127" s="349"/>
      <c r="F127" s="349"/>
      <c r="G127" s="349"/>
      <c r="H127" s="349"/>
      <c r="I127" s="349"/>
      <c r="J127" s="349"/>
      <c r="K127" s="349"/>
      <c r="L127" s="349"/>
      <c r="M127" s="349"/>
    </row>
    <row r="129" spans="2:14" ht="29" x14ac:dyDescent="0.35">
      <c r="D129" s="370" t="s">
        <v>24</v>
      </c>
      <c r="E129" s="370"/>
      <c r="F129" s="370"/>
      <c r="K129" s="367" t="s">
        <v>21</v>
      </c>
      <c r="L129" s="367"/>
      <c r="M129" s="237" t="s">
        <v>166</v>
      </c>
    </row>
    <row r="130" spans="2:14" ht="15.5" customHeight="1" x14ac:dyDescent="0.35">
      <c r="B130" s="368" t="s">
        <v>10</v>
      </c>
      <c r="C130" s="369"/>
      <c r="D130" s="124" t="s">
        <v>91</v>
      </c>
      <c r="E130" s="124" t="s">
        <v>92</v>
      </c>
      <c r="F130" s="124" t="s">
        <v>0</v>
      </c>
      <c r="K130" s="362" t="s">
        <v>198</v>
      </c>
      <c r="L130" s="361"/>
      <c r="M130" s="236">
        <v>2000000</v>
      </c>
    </row>
    <row r="131" spans="2:14" ht="15.5" customHeight="1" x14ac:dyDescent="0.35">
      <c r="B131" s="362" t="s">
        <v>198</v>
      </c>
      <c r="C131" s="361"/>
      <c r="D131" s="15">
        <f t="shared" ref="D131:D137" si="17">E56*M130</f>
        <v>0</v>
      </c>
      <c r="E131" s="15">
        <f t="shared" ref="E131:E137" si="18">F56*M130</f>
        <v>47723014079.999985</v>
      </c>
      <c r="F131" s="54">
        <f t="shared" ref="F131:F137" si="19">SUM(D131:E131)</f>
        <v>47723014079.999985</v>
      </c>
      <c r="K131" s="362" t="s">
        <v>96</v>
      </c>
      <c r="L131" s="361"/>
      <c r="M131" s="236">
        <v>2300000</v>
      </c>
    </row>
    <row r="132" spans="2:14" ht="15.5" customHeight="1" x14ac:dyDescent="0.35">
      <c r="B132" s="360" t="s">
        <v>96</v>
      </c>
      <c r="C132" s="361"/>
      <c r="D132" s="15">
        <f t="shared" si="17"/>
        <v>28747434671.999996</v>
      </c>
      <c r="E132" s="15">
        <f t="shared" si="18"/>
        <v>36587644127.999992</v>
      </c>
      <c r="F132" s="54">
        <f t="shared" si="19"/>
        <v>65335078799.999985</v>
      </c>
      <c r="K132" s="362" t="s">
        <v>97</v>
      </c>
      <c r="L132" s="361"/>
      <c r="M132" s="236">
        <v>2000000</v>
      </c>
    </row>
    <row r="133" spans="2:14" x14ac:dyDescent="0.35">
      <c r="B133" s="360" t="s">
        <v>97</v>
      </c>
      <c r="C133" s="361"/>
      <c r="D133" s="15">
        <f t="shared" si="17"/>
        <v>37496653919.999992</v>
      </c>
      <c r="E133" s="15">
        <f t="shared" si="18"/>
        <v>47723014079.999985</v>
      </c>
      <c r="F133" s="54">
        <f t="shared" si="19"/>
        <v>85219667999.999969</v>
      </c>
      <c r="K133" s="362" t="s">
        <v>203</v>
      </c>
      <c r="L133" s="361"/>
      <c r="M133" s="236">
        <v>1400000</v>
      </c>
      <c r="N133" s="121"/>
    </row>
    <row r="134" spans="2:14" ht="15.5" customHeight="1" x14ac:dyDescent="0.35">
      <c r="B134" s="362" t="s">
        <v>199</v>
      </c>
      <c r="C134" s="361"/>
      <c r="D134" s="15">
        <f t="shared" si="17"/>
        <v>34996876991.999992</v>
      </c>
      <c r="E134" s="15">
        <f t="shared" si="18"/>
        <v>44541479807.999992</v>
      </c>
      <c r="F134" s="54">
        <f t="shared" si="19"/>
        <v>79538356799.999985</v>
      </c>
      <c r="K134" s="362" t="s">
        <v>200</v>
      </c>
      <c r="L134" s="361"/>
      <c r="M134" s="236">
        <v>3800000</v>
      </c>
      <c r="N134" s="121"/>
    </row>
    <row r="135" spans="2:14" ht="15.5" customHeight="1" x14ac:dyDescent="0.35">
      <c r="B135" s="362" t="s">
        <v>200</v>
      </c>
      <c r="C135" s="361"/>
      <c r="D135" s="15">
        <f t="shared" si="17"/>
        <v>118739404079.99998</v>
      </c>
      <c r="E135" s="15">
        <f t="shared" si="18"/>
        <v>181347453503.99994</v>
      </c>
      <c r="F135" s="54">
        <f t="shared" si="19"/>
        <v>300086857583.99994</v>
      </c>
      <c r="K135" s="362" t="s">
        <v>201</v>
      </c>
      <c r="L135" s="361"/>
      <c r="M135" s="236">
        <v>3200000</v>
      </c>
    </row>
    <row r="136" spans="2:14" ht="29" customHeight="1" x14ac:dyDescent="0.35">
      <c r="B136" s="362" t="s">
        <v>201</v>
      </c>
      <c r="C136" s="361"/>
      <c r="D136" s="15">
        <f t="shared" si="17"/>
        <v>119989292543.99997</v>
      </c>
      <c r="E136" s="15">
        <f t="shared" si="18"/>
        <v>50904548351.999992</v>
      </c>
      <c r="F136" s="54">
        <f t="shared" si="19"/>
        <v>170893840895.99997</v>
      </c>
      <c r="K136" s="376" t="s">
        <v>84</v>
      </c>
      <c r="L136" s="377"/>
      <c r="M136" s="236">
        <v>1550000</v>
      </c>
    </row>
    <row r="137" spans="2:14" ht="30" customHeight="1" x14ac:dyDescent="0.35">
      <c r="B137" s="376" t="s">
        <v>84</v>
      </c>
      <c r="C137" s="377"/>
      <c r="D137" s="15">
        <f t="shared" si="17"/>
        <v>19373271191.999996</v>
      </c>
      <c r="E137" s="15">
        <f t="shared" si="18"/>
        <v>24656890607.999996</v>
      </c>
      <c r="F137" s="54">
        <f t="shared" si="19"/>
        <v>44030161799.999992</v>
      </c>
      <c r="K137" s="371" t="s">
        <v>164</v>
      </c>
      <c r="L137" s="371"/>
      <c r="M137" s="371"/>
    </row>
    <row r="138" spans="2:14" x14ac:dyDescent="0.35">
      <c r="B138" s="378" t="s">
        <v>0</v>
      </c>
      <c r="C138" s="379"/>
      <c r="D138" s="125">
        <f>SUM(D131:D137)</f>
        <v>359342933399.99988</v>
      </c>
      <c r="E138" s="125">
        <f>SUM(E131:E137)</f>
        <v>433484044559.99988</v>
      </c>
      <c r="F138" s="125">
        <f>D138+E138</f>
        <v>792826977959.99976</v>
      </c>
    </row>
    <row r="139" spans="2:14" x14ac:dyDescent="0.35">
      <c r="B139" s="366" t="s">
        <v>23</v>
      </c>
      <c r="C139" s="366"/>
      <c r="D139" s="17">
        <f>+D138/$F$138</f>
        <v>0.45324256538874952</v>
      </c>
      <c r="E139" s="17">
        <f>+E138/$F$138</f>
        <v>0.54675743461125048</v>
      </c>
      <c r="F139" s="17">
        <f>+F138/$F$138</f>
        <v>1</v>
      </c>
    </row>
    <row r="143" spans="2:14" ht="23.5" x14ac:dyDescent="0.35">
      <c r="B143" s="349" t="s">
        <v>25</v>
      </c>
      <c r="C143" s="349"/>
      <c r="D143" s="349"/>
      <c r="E143" s="349"/>
      <c r="F143" s="349"/>
      <c r="G143" s="349"/>
      <c r="H143" s="349"/>
      <c r="I143" s="349"/>
      <c r="J143" s="349"/>
      <c r="K143" s="349"/>
      <c r="L143" s="349"/>
      <c r="M143" s="349"/>
    </row>
    <row r="145" spans="2:13" ht="15.5" customHeight="1" x14ac:dyDescent="0.35">
      <c r="B145" s="460"/>
      <c r="C145" s="461"/>
      <c r="D145" s="124" t="s">
        <v>91</v>
      </c>
      <c r="E145" s="124" t="s">
        <v>92</v>
      </c>
      <c r="F145" s="124" t="s">
        <v>0</v>
      </c>
      <c r="K145" s="414" t="s">
        <v>26</v>
      </c>
      <c r="L145" s="415"/>
      <c r="M145" s="247" t="s">
        <v>27</v>
      </c>
    </row>
    <row r="146" spans="2:13" x14ac:dyDescent="0.35">
      <c r="B146" s="410" t="s">
        <v>33</v>
      </c>
      <c r="C146" s="411"/>
      <c r="D146" s="9">
        <f>+D122*$M$151</f>
        <v>240222015745.98853</v>
      </c>
      <c r="E146" s="9">
        <f>+E122*$M$151</f>
        <v>289431747805.43994</v>
      </c>
      <c r="F146" s="12">
        <f>SUM(D146:E146)</f>
        <v>529653763551.42847</v>
      </c>
      <c r="K146" s="406" t="s">
        <v>28</v>
      </c>
      <c r="L146" s="407"/>
      <c r="M146" s="248">
        <v>0.13</v>
      </c>
    </row>
    <row r="147" spans="2:13" x14ac:dyDescent="0.35">
      <c r="B147" s="412" t="s">
        <v>23</v>
      </c>
      <c r="C147" s="413"/>
      <c r="D147" s="17">
        <f>+D146/$F$146</f>
        <v>0.45354537676699314</v>
      </c>
      <c r="E147" s="17">
        <f>+E146/$F$146</f>
        <v>0.54645462323300686</v>
      </c>
      <c r="F147" s="17">
        <f>+F146/$F$146</f>
        <v>1</v>
      </c>
      <c r="K147" s="406" t="s">
        <v>29</v>
      </c>
      <c r="L147" s="407"/>
      <c r="M147" s="248">
        <v>4.7E-2</v>
      </c>
    </row>
    <row r="148" spans="2:13" ht="15.5" customHeight="1" x14ac:dyDescent="0.35">
      <c r="K148" s="406" t="s">
        <v>30</v>
      </c>
      <c r="L148" s="407"/>
      <c r="M148" s="248">
        <v>3.0000000000000001E-3</v>
      </c>
    </row>
    <row r="149" spans="2:13" x14ac:dyDescent="0.35">
      <c r="K149" s="382" t="s">
        <v>31</v>
      </c>
      <c r="L149" s="382"/>
      <c r="M149" s="248">
        <v>0.02</v>
      </c>
    </row>
    <row r="150" spans="2:13" ht="15.5" customHeight="1" x14ac:dyDescent="0.35">
      <c r="K150" s="406" t="s">
        <v>32</v>
      </c>
      <c r="L150" s="407"/>
      <c r="M150" s="248">
        <v>0.05</v>
      </c>
    </row>
    <row r="151" spans="2:13" x14ac:dyDescent="0.35">
      <c r="K151" s="458" t="s">
        <v>0</v>
      </c>
      <c r="L151" s="459"/>
      <c r="M151" s="250">
        <f>SUM(M146:M150)</f>
        <v>0.25</v>
      </c>
    </row>
    <row r="154" spans="2:13" ht="23.5" x14ac:dyDescent="0.35">
      <c r="B154" s="349" t="s">
        <v>35</v>
      </c>
      <c r="C154" s="349"/>
      <c r="D154" s="349"/>
      <c r="E154" s="349"/>
      <c r="F154" s="349"/>
      <c r="G154" s="349"/>
      <c r="H154" s="349"/>
      <c r="I154" s="349"/>
      <c r="J154" s="349"/>
      <c r="K154" s="349"/>
      <c r="L154" s="349"/>
      <c r="M154" s="349"/>
    </row>
    <row r="156" spans="2:13" x14ac:dyDescent="0.35">
      <c r="D156" s="372" t="s">
        <v>94</v>
      </c>
      <c r="E156" s="373"/>
      <c r="F156" s="374"/>
      <c r="K156" s="367" t="s">
        <v>21</v>
      </c>
      <c r="L156" s="367"/>
      <c r="M156" s="237" t="s">
        <v>73</v>
      </c>
    </row>
    <row r="157" spans="2:13" x14ac:dyDescent="0.35">
      <c r="B157" s="368" t="s">
        <v>10</v>
      </c>
      <c r="C157" s="369"/>
      <c r="D157" s="124" t="s">
        <v>91</v>
      </c>
      <c r="E157" s="124" t="s">
        <v>92</v>
      </c>
      <c r="F157" s="124" t="s">
        <v>0</v>
      </c>
      <c r="K157" s="362" t="s">
        <v>198</v>
      </c>
      <c r="L157" s="361"/>
      <c r="M157" s="249">
        <v>0.15</v>
      </c>
    </row>
    <row r="158" spans="2:13" ht="15.5" customHeight="1" x14ac:dyDescent="0.35">
      <c r="B158" s="362" t="s">
        <v>198</v>
      </c>
      <c r="C158" s="361"/>
      <c r="D158" s="9">
        <f>D115*M157</f>
        <v>0</v>
      </c>
      <c r="E158" s="9">
        <f>E115*M157</f>
        <v>17538207674.399994</v>
      </c>
      <c r="F158" s="12">
        <f>SUM(D158:E158)</f>
        <v>17538207674.399994</v>
      </c>
      <c r="K158" s="362" t="s">
        <v>96</v>
      </c>
      <c r="L158" s="361"/>
      <c r="M158" s="83">
        <v>0.13</v>
      </c>
    </row>
    <row r="159" spans="2:13" ht="15.5" customHeight="1" x14ac:dyDescent="0.35">
      <c r="B159" s="360" t="s">
        <v>96</v>
      </c>
      <c r="C159" s="361"/>
      <c r="D159" s="9">
        <f t="shared" ref="D159:D164" si="20">D116*M158</f>
        <v>7853465848.7999983</v>
      </c>
      <c r="E159" s="9">
        <f t="shared" ref="E159:E164" si="21">E116*M158</f>
        <v>9995320171.1999989</v>
      </c>
      <c r="F159" s="12">
        <f t="shared" ref="F159:F164" si="22">SUM(D159:E159)</f>
        <v>17848786019.999996</v>
      </c>
      <c r="K159" s="362" t="s">
        <v>97</v>
      </c>
      <c r="L159" s="361"/>
      <c r="M159" s="83">
        <v>0.1</v>
      </c>
    </row>
    <row r="160" spans="2:13" ht="15.5" customHeight="1" x14ac:dyDescent="0.35">
      <c r="B160" s="360" t="s">
        <v>97</v>
      </c>
      <c r="C160" s="361"/>
      <c r="D160" s="9">
        <f t="shared" si="20"/>
        <v>4660298415.7714281</v>
      </c>
      <c r="E160" s="9">
        <f t="shared" si="21"/>
        <v>5931288892.7999992</v>
      </c>
      <c r="F160" s="12">
        <f t="shared" si="22"/>
        <v>10591587308.571426</v>
      </c>
      <c r="K160" s="296" t="s">
        <v>203</v>
      </c>
      <c r="L160" s="297"/>
      <c r="M160" s="249">
        <v>0.17</v>
      </c>
    </row>
    <row r="161" spans="2:13" ht="15.5" customHeight="1" x14ac:dyDescent="0.35">
      <c r="B161" s="362" t="s">
        <v>199</v>
      </c>
      <c r="C161" s="361"/>
      <c r="D161" s="9">
        <f t="shared" si="20"/>
        <v>33287279550.940796</v>
      </c>
      <c r="E161" s="9">
        <f t="shared" si="21"/>
        <v>42365628519.379196</v>
      </c>
      <c r="F161" s="12">
        <f t="shared" si="22"/>
        <v>75652908070.319992</v>
      </c>
      <c r="K161" s="296" t="s">
        <v>200</v>
      </c>
      <c r="L161" s="297"/>
      <c r="M161" s="249">
        <v>0.17</v>
      </c>
    </row>
    <row r="162" spans="2:13" x14ac:dyDescent="0.35">
      <c r="B162" s="362" t="s">
        <v>200</v>
      </c>
      <c r="C162" s="361"/>
      <c r="D162" s="9">
        <f t="shared" si="20"/>
        <v>52589057122.799995</v>
      </c>
      <c r="E162" s="9">
        <f t="shared" si="21"/>
        <v>80317832696.639984</v>
      </c>
      <c r="F162" s="12">
        <f t="shared" si="22"/>
        <v>132906889819.43997</v>
      </c>
      <c r="K162" s="296" t="s">
        <v>201</v>
      </c>
      <c r="L162" s="297"/>
      <c r="M162" s="249">
        <v>0.17</v>
      </c>
    </row>
    <row r="163" spans="2:13" ht="15.5" customHeight="1" x14ac:dyDescent="0.35">
      <c r="B163" s="362" t="s">
        <v>201</v>
      </c>
      <c r="C163" s="361"/>
      <c r="D163" s="9">
        <f t="shared" si="20"/>
        <v>52270335564.479996</v>
      </c>
      <c r="E163" s="9">
        <f t="shared" si="21"/>
        <v>22175293875.839996</v>
      </c>
      <c r="F163" s="12">
        <f t="shared" si="22"/>
        <v>74445629440.319992</v>
      </c>
      <c r="K163" s="376" t="s">
        <v>84</v>
      </c>
      <c r="L163" s="377"/>
      <c r="M163" s="249">
        <v>0.1</v>
      </c>
    </row>
    <row r="164" spans="2:13" ht="30" customHeight="1" x14ac:dyDescent="0.35">
      <c r="B164" s="376" t="s">
        <v>84</v>
      </c>
      <c r="C164" s="377"/>
      <c r="D164" s="9">
        <f t="shared" si="20"/>
        <v>4124631931.1999993</v>
      </c>
      <c r="E164" s="9">
        <f t="shared" si="21"/>
        <v>5249531548.7999992</v>
      </c>
      <c r="F164" s="12">
        <f t="shared" si="22"/>
        <v>9374163479.9999981</v>
      </c>
    </row>
    <row r="165" spans="2:13" ht="15.5" customHeight="1" x14ac:dyDescent="0.35">
      <c r="B165" s="378" t="s">
        <v>0</v>
      </c>
      <c r="C165" s="379"/>
      <c r="D165" s="127">
        <f>SUM(D158:D164)</f>
        <v>154785068433.99225</v>
      </c>
      <c r="E165" s="127">
        <f>SUM(E158:E164)</f>
        <v>183573103379.05917</v>
      </c>
      <c r="F165" s="127">
        <f>SUM(F158:F164)</f>
        <v>338358171813.05139</v>
      </c>
      <c r="G165" s="58">
        <f>+F165/F122</f>
        <v>0.15970724419302526</v>
      </c>
    </row>
    <row r="166" spans="2:13" x14ac:dyDescent="0.35">
      <c r="B166" s="366" t="s">
        <v>23</v>
      </c>
      <c r="C166" s="366"/>
      <c r="D166" s="17">
        <f>+D165/$F$138</f>
        <v>0.19523183839211078</v>
      </c>
      <c r="E166" s="17">
        <f>+E165/$F$138</f>
        <v>0.23154245312313393</v>
      </c>
      <c r="F166" s="17">
        <f>+F165/$F$138</f>
        <v>0.42677429151524465</v>
      </c>
    </row>
    <row r="169" spans="2:13" ht="24" thickBot="1" x14ac:dyDescent="0.4">
      <c r="B169" s="349" t="s">
        <v>41</v>
      </c>
      <c r="C169" s="349"/>
      <c r="D169" s="349"/>
      <c r="E169" s="349"/>
      <c r="F169" s="349"/>
      <c r="G169" s="349"/>
      <c r="H169" s="349"/>
      <c r="I169" s="349"/>
      <c r="J169" s="349"/>
      <c r="K169" s="349"/>
      <c r="L169" s="349"/>
      <c r="M169" s="349"/>
    </row>
    <row r="170" spans="2:13" ht="16" thickBot="1" x14ac:dyDescent="0.4">
      <c r="E170" s="164" t="s">
        <v>13</v>
      </c>
      <c r="F170" s="165" t="s">
        <v>75</v>
      </c>
    </row>
    <row r="171" spans="2:13" x14ac:dyDescent="0.35">
      <c r="B171" s="401" t="s">
        <v>42</v>
      </c>
      <c r="C171" s="402"/>
      <c r="D171" s="402"/>
      <c r="E171" s="79">
        <f>F122</f>
        <v>2118615054205.7139</v>
      </c>
      <c r="F171" s="80">
        <f>+E171/$E$171</f>
        <v>1</v>
      </c>
      <c r="G171" s="20"/>
    </row>
    <row r="172" spans="2:13" x14ac:dyDescent="0.35">
      <c r="B172" s="403" t="s">
        <v>43</v>
      </c>
      <c r="C172" s="400"/>
      <c r="D172" s="400"/>
      <c r="E172" s="21">
        <f>F138</f>
        <v>792826977959.99976</v>
      </c>
      <c r="F172" s="13">
        <f>E172/E171</f>
        <v>0.37421945831364684</v>
      </c>
      <c r="G172" s="22"/>
    </row>
    <row r="173" spans="2:13" x14ac:dyDescent="0.35">
      <c r="B173" s="403" t="s">
        <v>87</v>
      </c>
      <c r="C173" s="400"/>
      <c r="D173" s="400"/>
      <c r="E173" s="21">
        <f>F146</f>
        <v>529653763551.42847</v>
      </c>
      <c r="F173" s="13">
        <f t="shared" ref="F173:F179" si="23">+E173/$E$171</f>
        <v>0.25</v>
      </c>
      <c r="G173" s="22"/>
    </row>
    <row r="174" spans="2:13" x14ac:dyDescent="0.35">
      <c r="B174" s="403" t="s">
        <v>36</v>
      </c>
      <c r="C174" s="400"/>
      <c r="D174" s="400"/>
      <c r="E174" s="21">
        <f>F165</f>
        <v>338358171813.05139</v>
      </c>
      <c r="F174" s="13">
        <f t="shared" si="23"/>
        <v>0.15970724419302526</v>
      </c>
      <c r="G174" s="22"/>
    </row>
    <row r="175" spans="2:13" ht="23.5" customHeight="1" x14ac:dyDescent="0.35">
      <c r="B175" s="404" t="s">
        <v>37</v>
      </c>
      <c r="C175" s="405"/>
      <c r="D175" s="405"/>
      <c r="E175" s="260">
        <f>E171-SUM(E172:E174)</f>
        <v>457776140881.23438</v>
      </c>
      <c r="F175" s="131">
        <f t="shared" si="23"/>
        <v>0.21607329749332796</v>
      </c>
      <c r="G175" s="132">
        <f>+E175/$D$17</f>
        <v>4834547.428571431</v>
      </c>
      <c r="H175" s="76"/>
    </row>
    <row r="176" spans="2:13" x14ac:dyDescent="0.35">
      <c r="B176" s="403" t="s">
        <v>38</v>
      </c>
      <c r="C176" s="400"/>
      <c r="D176" s="400"/>
      <c r="E176" s="324">
        <f>+E107</f>
        <v>112814827426.82886</v>
      </c>
      <c r="F176" s="13">
        <f t="shared" si="23"/>
        <v>5.3249327763850926E-2</v>
      </c>
      <c r="G176" s="24"/>
    </row>
    <row r="177" spans="2:9" x14ac:dyDescent="0.35">
      <c r="B177" s="404" t="s">
        <v>39</v>
      </c>
      <c r="C177" s="405"/>
      <c r="D177" s="405"/>
      <c r="E177" s="260">
        <f>E175-E176</f>
        <v>344961313454.40552</v>
      </c>
      <c r="F177" s="131">
        <f t="shared" si="23"/>
        <v>0.16282396972947705</v>
      </c>
      <c r="G177" s="132">
        <f>+E177/$D$17</f>
        <v>3643116.5409957366</v>
      </c>
    </row>
    <row r="178" spans="2:9" x14ac:dyDescent="0.35">
      <c r="B178" s="403" t="s">
        <v>40</v>
      </c>
      <c r="C178" s="400"/>
      <c r="D178" s="400"/>
      <c r="E178" s="34">
        <f>+F13</f>
        <v>219403174513.35999</v>
      </c>
      <c r="F178" s="13">
        <f t="shared" si="23"/>
        <v>0.10355971656003173</v>
      </c>
      <c r="G178" s="23">
        <f>+E178/$D$17</f>
        <v>2317104.2752950415</v>
      </c>
    </row>
    <row r="179" spans="2:9" ht="16" thickBot="1" x14ac:dyDescent="0.4">
      <c r="B179" s="408" t="s">
        <v>182</v>
      </c>
      <c r="C179" s="409"/>
      <c r="D179" s="409"/>
      <c r="E179" s="25">
        <f>+E177-E178</f>
        <v>125558138941.04553</v>
      </c>
      <c r="F179" s="26">
        <f t="shared" si="23"/>
        <v>5.9264253169445315E-2</v>
      </c>
      <c r="G179" s="27">
        <f>+E179/$D$17</f>
        <v>1326012.2657006949</v>
      </c>
    </row>
    <row r="181" spans="2:9" ht="16" thickBot="1" x14ac:dyDescent="0.4"/>
    <row r="182" spans="2:9" ht="16" thickBot="1" x14ac:dyDescent="0.4">
      <c r="D182" s="164" t="s">
        <v>53</v>
      </c>
      <c r="E182" s="165" t="s">
        <v>54</v>
      </c>
    </row>
    <row r="183" spans="2:9" x14ac:dyDescent="0.35">
      <c r="B183" s="401" t="s">
        <v>50</v>
      </c>
      <c r="C183" s="402"/>
      <c r="D183" s="195">
        <f>+E178</f>
        <v>219403174513.35999</v>
      </c>
      <c r="E183" s="196">
        <f>+D183/D17</f>
        <v>2317104.2752950415</v>
      </c>
      <c r="G183" s="36"/>
    </row>
    <row r="184" spans="2:9" x14ac:dyDescent="0.35">
      <c r="B184" s="403" t="s">
        <v>51</v>
      </c>
      <c r="C184" s="400"/>
      <c r="D184" s="38">
        <f>+E177</f>
        <v>344961313454.40552</v>
      </c>
      <c r="E184" s="197">
        <f>+D184/D17</f>
        <v>3643116.5409957366</v>
      </c>
    </row>
    <row r="185" spans="2:9" ht="16" thickBot="1" x14ac:dyDescent="0.4">
      <c r="B185" s="428" t="s">
        <v>52</v>
      </c>
      <c r="C185" s="429"/>
      <c r="D185" s="198">
        <f>+D184-D183</f>
        <v>125558138941.04553</v>
      </c>
      <c r="E185" s="199">
        <f>+D185/D17</f>
        <v>1326012.2657006949</v>
      </c>
    </row>
    <row r="187" spans="2:9" x14ac:dyDescent="0.35">
      <c r="B187" s="370" t="s">
        <v>88</v>
      </c>
      <c r="C187" s="370"/>
      <c r="D187" s="37">
        <f>+E185/E183</f>
        <v>0.57227129561609869</v>
      </c>
    </row>
    <row r="188" spans="2:9" ht="16" thickBot="1" x14ac:dyDescent="0.4">
      <c r="B188" s="10"/>
      <c r="C188" s="10"/>
      <c r="D188" s="50"/>
    </row>
    <row r="189" spans="2:9" ht="32.5" customHeight="1" thickBot="1" x14ac:dyDescent="0.4">
      <c r="B189" s="430" t="s">
        <v>183</v>
      </c>
      <c r="C189" s="431"/>
      <c r="D189" s="431"/>
      <c r="E189" s="251">
        <v>0.2</v>
      </c>
      <c r="F189" s="72"/>
      <c r="H189" s="36"/>
    </row>
    <row r="190" spans="2:9" ht="16" thickBot="1" x14ac:dyDescent="0.4">
      <c r="F190" s="187" t="s">
        <v>27</v>
      </c>
      <c r="G190" s="10" t="s">
        <v>107</v>
      </c>
      <c r="H190" s="35"/>
    </row>
    <row r="191" spans="2:9" ht="34" customHeight="1" x14ac:dyDescent="0.35">
      <c r="B191" s="432" t="s">
        <v>174</v>
      </c>
      <c r="C191" s="433"/>
      <c r="D191" s="433"/>
      <c r="E191" s="18">
        <f>+E179*E189</f>
        <v>25111627788.209106</v>
      </c>
      <c r="F191" s="19">
        <f>+E191/$E$171</f>
        <v>1.1852850633889063E-2</v>
      </c>
      <c r="G191" s="188">
        <f>+E191/$D$17</f>
        <v>265202.453140139</v>
      </c>
      <c r="H191" s="36"/>
      <c r="I191" s="86"/>
    </row>
    <row r="192" spans="2:9" ht="34" customHeight="1" x14ac:dyDescent="0.35">
      <c r="B192" s="426" t="s">
        <v>184</v>
      </c>
      <c r="C192" s="427"/>
      <c r="D192" s="427"/>
      <c r="E192" s="79">
        <f>F12*0.2</f>
        <v>5633422908</v>
      </c>
      <c r="F192" s="13">
        <f>+E192/$E$171</f>
        <v>2.6590120261899188E-3</v>
      </c>
      <c r="G192" s="23">
        <f>+E192/$D$17</f>
        <v>59494.254509416787</v>
      </c>
      <c r="H192" s="36"/>
      <c r="I192" s="86"/>
    </row>
    <row r="193" spans="2:9" ht="37" customHeight="1" x14ac:dyDescent="0.35">
      <c r="B193" s="426" t="s">
        <v>181</v>
      </c>
      <c r="C193" s="427"/>
      <c r="D193" s="427"/>
      <c r="E193" s="21">
        <f>SUM(F6:F10)+E191</f>
        <v>181254619561.56909</v>
      </c>
      <c r="F193" s="13">
        <f>+E193/$E$171</f>
        <v>8.5553352036159741E-2</v>
      </c>
      <c r="G193" s="23">
        <f>+E193/$D$17</f>
        <v>1914219.5860867731</v>
      </c>
      <c r="H193" s="36"/>
    </row>
    <row r="194" spans="2:9" ht="36" customHeight="1" x14ac:dyDescent="0.35">
      <c r="B194" s="426" t="s">
        <v>193</v>
      </c>
      <c r="C194" s="427"/>
      <c r="D194" s="427"/>
      <c r="E194" s="21">
        <f>F12+E192</f>
        <v>33800537448</v>
      </c>
      <c r="F194" s="13">
        <f>+E194/$E$171</f>
        <v>1.5954072157139513E-2</v>
      </c>
      <c r="G194" s="23">
        <f>+E194/$D$17</f>
        <v>356965.52705650072</v>
      </c>
      <c r="H194" s="36"/>
    </row>
    <row r="195" spans="2:9" ht="36.5" customHeight="1" thickBot="1" x14ac:dyDescent="0.4">
      <c r="B195" s="434" t="s">
        <v>175</v>
      </c>
      <c r="C195" s="435"/>
      <c r="D195" s="435"/>
      <c r="E195" s="49">
        <f>E193+E194</f>
        <v>215055157009.56909</v>
      </c>
      <c r="F195" s="26">
        <f>+E195/E171</f>
        <v>0.10150742419329925</v>
      </c>
      <c r="G195" s="27">
        <f>+E195/$D$17</f>
        <v>2271185.1131432736</v>
      </c>
    </row>
    <row r="196" spans="2:9" x14ac:dyDescent="0.35">
      <c r="B196" s="10"/>
      <c r="C196" s="10"/>
      <c r="D196" s="50"/>
    </row>
    <row r="198" spans="2:9" x14ac:dyDescent="0.35">
      <c r="E198" s="77" t="s">
        <v>91</v>
      </c>
      <c r="F198" s="77" t="s">
        <v>92</v>
      </c>
      <c r="G198" s="77" t="s">
        <v>13</v>
      </c>
    </row>
    <row r="199" spans="2:9" x14ac:dyDescent="0.35">
      <c r="B199" s="400" t="s">
        <v>42</v>
      </c>
      <c r="C199" s="400"/>
      <c r="D199" s="400"/>
      <c r="E199" s="9">
        <f>+D122</f>
        <v>960888062983.9541</v>
      </c>
      <c r="F199" s="9">
        <f>+E122</f>
        <v>1157726991221.7598</v>
      </c>
      <c r="G199" s="78">
        <f>E199+F199</f>
        <v>2118615054205.7139</v>
      </c>
      <c r="I199" s="7"/>
    </row>
    <row r="200" spans="2:9" x14ac:dyDescent="0.35">
      <c r="B200" s="400" t="s">
        <v>43</v>
      </c>
      <c r="C200" s="400"/>
      <c r="D200" s="400"/>
      <c r="E200" s="9">
        <f>+D138</f>
        <v>359342933399.99988</v>
      </c>
      <c r="F200" s="9">
        <f>+E138</f>
        <v>433484044559.99988</v>
      </c>
      <c r="G200" s="78">
        <f>E200+F200</f>
        <v>792826977959.99976</v>
      </c>
      <c r="I200" s="7"/>
    </row>
    <row r="201" spans="2:9" x14ac:dyDescent="0.35">
      <c r="B201" s="400" t="s">
        <v>87</v>
      </c>
      <c r="C201" s="400"/>
      <c r="D201" s="400"/>
      <c r="E201" s="9">
        <f>+D146</f>
        <v>240222015745.98853</v>
      </c>
      <c r="F201" s="9">
        <f>+E146</f>
        <v>289431747805.43994</v>
      </c>
      <c r="G201" s="78">
        <f>E201+F201</f>
        <v>529653763551.42847</v>
      </c>
      <c r="I201" s="7"/>
    </row>
    <row r="202" spans="2:9" x14ac:dyDescent="0.35">
      <c r="B202" s="400" t="s">
        <v>36</v>
      </c>
      <c r="C202" s="400"/>
      <c r="D202" s="400"/>
      <c r="E202" s="9">
        <f>+D165</f>
        <v>154785068433.99225</v>
      </c>
      <c r="F202" s="9">
        <f>+E165</f>
        <v>183573103379.05917</v>
      </c>
      <c r="G202" s="78">
        <f>E202+F202</f>
        <v>338358171813.05139</v>
      </c>
      <c r="I202" s="7"/>
    </row>
    <row r="203" spans="2:9" x14ac:dyDescent="0.35">
      <c r="B203" s="405" t="s">
        <v>37</v>
      </c>
      <c r="C203" s="405"/>
      <c r="D203" s="405"/>
      <c r="E203" s="130">
        <f>E199-SUM(E200:E202)</f>
        <v>206538045403.97339</v>
      </c>
      <c r="F203" s="130">
        <f>F199-SUM(F200:F202)</f>
        <v>251238095477.26074</v>
      </c>
      <c r="G203" s="127">
        <f>E203+F203</f>
        <v>457776140881.23413</v>
      </c>
      <c r="I203" s="7"/>
    </row>
    <row r="204" spans="2:9" x14ac:dyDescent="0.35">
      <c r="B204" s="42"/>
      <c r="C204" s="42"/>
      <c r="D204" s="42"/>
      <c r="E204" s="43"/>
      <c r="F204" s="43"/>
      <c r="G204" s="43"/>
      <c r="I204" s="7"/>
    </row>
    <row r="205" spans="2:9" x14ac:dyDescent="0.35">
      <c r="B205" s="419" t="s">
        <v>58</v>
      </c>
      <c r="C205" s="420"/>
      <c r="D205" s="421"/>
      <c r="E205" s="45">
        <f>+D123</f>
        <v>0.45354537676699314</v>
      </c>
      <c r="F205" s="45">
        <f>+E123</f>
        <v>0.54645462323300686</v>
      </c>
      <c r="G205" s="45">
        <f>E205+F205</f>
        <v>1</v>
      </c>
      <c r="I205" s="7"/>
    </row>
    <row r="206" spans="2:9" x14ac:dyDescent="0.35">
      <c r="B206" s="42"/>
      <c r="C206" s="42"/>
      <c r="D206" s="42"/>
      <c r="E206" s="43"/>
      <c r="F206" s="43"/>
      <c r="G206" s="43"/>
      <c r="I206" s="7"/>
    </row>
    <row r="207" spans="2:9" x14ac:dyDescent="0.35">
      <c r="B207" s="400" t="s">
        <v>38</v>
      </c>
      <c r="C207" s="400"/>
      <c r="D207" s="400"/>
      <c r="E207" s="11">
        <f>+E205*$E$107</f>
        <v>51166643410.204407</v>
      </c>
      <c r="F207" s="11">
        <f>+F205*$E$107</f>
        <v>61648184016.624451</v>
      </c>
      <c r="G207" s="11">
        <f>E207+F207</f>
        <v>112814827426.82886</v>
      </c>
      <c r="I207" s="7"/>
    </row>
    <row r="208" spans="2:9" x14ac:dyDescent="0.35">
      <c r="B208" s="46"/>
      <c r="C208" s="46"/>
      <c r="D208" s="46"/>
      <c r="E208" s="47"/>
      <c r="F208" s="47"/>
      <c r="G208" s="47"/>
      <c r="I208" s="7"/>
    </row>
    <row r="209" spans="2:9" x14ac:dyDescent="0.35">
      <c r="B209" s="405" t="s">
        <v>39</v>
      </c>
      <c r="C209" s="405"/>
      <c r="D209" s="405"/>
      <c r="E209" s="133">
        <f>+E203-E207</f>
        <v>155371401993.76898</v>
      </c>
      <c r="F209" s="133">
        <f>+F203-F207</f>
        <v>189589911460.63629</v>
      </c>
      <c r="G209" s="133">
        <f>E209+F209</f>
        <v>344961313454.40527</v>
      </c>
      <c r="I209" s="7"/>
    </row>
    <row r="210" spans="2:9" x14ac:dyDescent="0.35">
      <c r="I210" s="7"/>
    </row>
    <row r="211" spans="2:9" x14ac:dyDescent="0.35">
      <c r="B211" s="418" t="s">
        <v>108</v>
      </c>
      <c r="C211" s="418"/>
      <c r="D211" s="418"/>
      <c r="E211" s="48">
        <f>+E38</f>
        <v>41662.948799999991</v>
      </c>
      <c r="F211" s="48">
        <f>+E39</f>
        <v>53025.571199999991</v>
      </c>
      <c r="G211" s="48">
        <f>E211+F211</f>
        <v>94688.51999999999</v>
      </c>
      <c r="I211" s="7"/>
    </row>
    <row r="212" spans="2:9" x14ac:dyDescent="0.35">
      <c r="B212" s="171"/>
      <c r="C212" s="171"/>
      <c r="D212" s="171"/>
      <c r="I212" s="7"/>
    </row>
    <row r="213" spans="2:9" x14ac:dyDescent="0.35">
      <c r="B213" s="425" t="s">
        <v>55</v>
      </c>
      <c r="C213" s="425"/>
      <c r="D213" s="425"/>
      <c r="E213" s="40">
        <f>+E209/E211</f>
        <v>3729246.4040319924</v>
      </c>
      <c r="F213" s="40">
        <f>+F209/F211</f>
        <v>3575443.0771815302</v>
      </c>
      <c r="G213" s="40">
        <f>+G209/G211</f>
        <v>3643116.5409957333</v>
      </c>
      <c r="I213" s="7"/>
    </row>
    <row r="214" spans="2:9" x14ac:dyDescent="0.35">
      <c r="B214" s="171"/>
      <c r="C214" s="171"/>
      <c r="D214" s="171"/>
      <c r="I214" s="7"/>
    </row>
    <row r="215" spans="2:9" x14ac:dyDescent="0.35">
      <c r="B215" s="171"/>
      <c r="C215" s="171"/>
      <c r="D215" s="171"/>
      <c r="I215" s="7"/>
    </row>
    <row r="216" spans="2:9" x14ac:dyDescent="0.35">
      <c r="B216" s="418" t="s">
        <v>56</v>
      </c>
      <c r="C216" s="418"/>
      <c r="D216" s="418"/>
      <c r="E216" s="41">
        <f>+E211*$E$184</f>
        <v>151782977919.93845</v>
      </c>
      <c r="F216" s="41">
        <f>+F211*$E$184</f>
        <v>193178335534.46713</v>
      </c>
      <c r="G216" s="41">
        <f>+G211*$E$184</f>
        <v>344961313454.40558</v>
      </c>
      <c r="I216" s="7"/>
    </row>
    <row r="217" spans="2:9" x14ac:dyDescent="0.35">
      <c r="B217" s="171"/>
      <c r="C217" s="171"/>
      <c r="D217" s="171"/>
      <c r="I217" s="7"/>
    </row>
    <row r="218" spans="2:9" x14ac:dyDescent="0.35">
      <c r="B218" s="418" t="s">
        <v>57</v>
      </c>
      <c r="C218" s="418"/>
      <c r="D218" s="418"/>
      <c r="E218" s="40">
        <f>+E209-E216</f>
        <v>3588424073.8305359</v>
      </c>
      <c r="F218" s="40">
        <f>+F209-F216</f>
        <v>-3588424073.8308411</v>
      </c>
      <c r="G218" s="40">
        <f>+G209-G216</f>
        <v>0</v>
      </c>
      <c r="I218" s="7"/>
    </row>
    <row r="219" spans="2:9" x14ac:dyDescent="0.35">
      <c r="I219" s="7"/>
    </row>
    <row r="221" spans="2:9" ht="21" x14ac:dyDescent="0.35">
      <c r="B221" s="424" t="s">
        <v>59</v>
      </c>
      <c r="C221" s="424"/>
      <c r="D221" s="424"/>
      <c r="E221" s="424"/>
      <c r="F221" s="424"/>
      <c r="G221" s="424"/>
      <c r="H221" s="424"/>
    </row>
    <row r="222" spans="2:9" ht="16" thickBot="1" x14ac:dyDescent="0.4"/>
    <row r="223" spans="2:9" ht="16" thickBot="1" x14ac:dyDescent="0.4">
      <c r="B223" s="167"/>
      <c r="C223" s="168"/>
      <c r="D223" s="168"/>
      <c r="E223" s="169" t="s">
        <v>91</v>
      </c>
      <c r="F223" s="169" t="s">
        <v>92</v>
      </c>
      <c r="G223" s="170" t="s">
        <v>0</v>
      </c>
    </row>
    <row r="224" spans="2:9" x14ac:dyDescent="0.35">
      <c r="B224" s="422" t="s">
        <v>42</v>
      </c>
      <c r="C224" s="423"/>
      <c r="D224" s="423"/>
      <c r="E224" s="166">
        <f>+E199-E218</f>
        <v>957299638910.12354</v>
      </c>
      <c r="F224" s="166">
        <f>+F199-F218</f>
        <v>1161315415295.5906</v>
      </c>
      <c r="G224" s="40">
        <f t="shared" ref="G224:G232" si="24">E224+F224</f>
        <v>2118615054205.7141</v>
      </c>
      <c r="H224" s="7">
        <f>+G224-G199</f>
        <v>0</v>
      </c>
    </row>
    <row r="225" spans="2:8" x14ac:dyDescent="0.35">
      <c r="B225" s="403" t="s">
        <v>43</v>
      </c>
      <c r="C225" s="400"/>
      <c r="D225" s="400"/>
      <c r="E225" s="40">
        <f t="shared" ref="E225:F227" si="25">+E200</f>
        <v>359342933399.99988</v>
      </c>
      <c r="F225" s="40">
        <f t="shared" si="25"/>
        <v>433484044559.99988</v>
      </c>
      <c r="G225" s="40">
        <f t="shared" si="24"/>
        <v>792826977959.99976</v>
      </c>
    </row>
    <row r="226" spans="2:8" x14ac:dyDescent="0.35">
      <c r="B226" s="403" t="s">
        <v>87</v>
      </c>
      <c r="C226" s="400"/>
      <c r="D226" s="400"/>
      <c r="E226" s="40">
        <f t="shared" si="25"/>
        <v>240222015745.98853</v>
      </c>
      <c r="F226" s="40">
        <f t="shared" si="25"/>
        <v>289431747805.43994</v>
      </c>
      <c r="G226" s="40">
        <f t="shared" si="24"/>
        <v>529653763551.42847</v>
      </c>
    </row>
    <row r="227" spans="2:8" x14ac:dyDescent="0.35">
      <c r="B227" s="403" t="s">
        <v>36</v>
      </c>
      <c r="C227" s="400"/>
      <c r="D227" s="400"/>
      <c r="E227" s="40">
        <f t="shared" si="25"/>
        <v>154785068433.99225</v>
      </c>
      <c r="F227" s="40">
        <f t="shared" si="25"/>
        <v>183573103379.05917</v>
      </c>
      <c r="G227" s="40">
        <f t="shared" si="24"/>
        <v>338358171813.05139</v>
      </c>
    </row>
    <row r="228" spans="2:8" ht="29" customHeight="1" x14ac:dyDescent="0.35">
      <c r="B228" s="426" t="s">
        <v>185</v>
      </c>
      <c r="C228" s="427"/>
      <c r="D228" s="427"/>
      <c r="E228" s="40">
        <f>E191*C38</f>
        <v>11049116226.812006</v>
      </c>
      <c r="F228" s="40">
        <f>E191*C39</f>
        <v>14062511561.3971</v>
      </c>
      <c r="G228" s="40">
        <f t="shared" si="24"/>
        <v>25111627788.209106</v>
      </c>
    </row>
    <row r="229" spans="2:8" ht="29" customHeight="1" x14ac:dyDescent="0.35">
      <c r="B229" s="426" t="s">
        <v>186</v>
      </c>
      <c r="C229" s="427"/>
      <c r="D229" s="427"/>
      <c r="E229" s="40">
        <f>E192*C38</f>
        <v>2478706079.52</v>
      </c>
      <c r="F229" s="40">
        <f>E192*C39</f>
        <v>3154716828.4800005</v>
      </c>
      <c r="G229" s="40">
        <f t="shared" si="24"/>
        <v>5633422908</v>
      </c>
    </row>
    <row r="230" spans="2:8" x14ac:dyDescent="0.35">
      <c r="B230" s="404" t="s">
        <v>187</v>
      </c>
      <c r="C230" s="405"/>
      <c r="D230" s="405"/>
      <c r="E230" s="130">
        <f>E224-SUM(E225:E229)</f>
        <v>189421799023.81079</v>
      </c>
      <c r="F230" s="130">
        <f>F224-SUM(F225:F229)</f>
        <v>237609291161.21448</v>
      </c>
      <c r="G230" s="130">
        <f t="shared" si="24"/>
        <v>427031090185.02527</v>
      </c>
      <c r="H230" s="58">
        <f>G230/G224</f>
        <v>0.20156143483324895</v>
      </c>
    </row>
    <row r="231" spans="2:8" x14ac:dyDescent="0.35">
      <c r="B231" s="403" t="s">
        <v>188</v>
      </c>
      <c r="C231" s="400"/>
      <c r="D231" s="400"/>
      <c r="E231" s="40">
        <f>+E207</f>
        <v>51166643410.204407</v>
      </c>
      <c r="F231" s="40">
        <f>+F207</f>
        <v>61648184016.624451</v>
      </c>
      <c r="G231" s="40">
        <f t="shared" si="24"/>
        <v>112814827426.82886</v>
      </c>
    </row>
    <row r="232" spans="2:8" x14ac:dyDescent="0.35">
      <c r="B232" s="404" t="s">
        <v>189</v>
      </c>
      <c r="C232" s="405"/>
      <c r="D232" s="405"/>
      <c r="E232" s="134">
        <f>+E230-E231</f>
        <v>138255155613.60638</v>
      </c>
      <c r="F232" s="134">
        <f>+F230-F231</f>
        <v>175961107144.59003</v>
      </c>
      <c r="G232" s="134">
        <f t="shared" si="24"/>
        <v>314216262758.19641</v>
      </c>
    </row>
    <row r="233" spans="2:8" ht="16" thickBot="1" x14ac:dyDescent="0.4">
      <c r="B233" s="416" t="s">
        <v>55</v>
      </c>
      <c r="C233" s="417"/>
      <c r="D233" s="417"/>
      <c r="E233" s="49">
        <f>+E232/E211</f>
        <v>3318419.8333461797</v>
      </c>
      <c r="F233" s="49">
        <f>+F232/F211</f>
        <v>3318419.8333461811</v>
      </c>
      <c r="G233" s="49">
        <f>+G232/G211</f>
        <v>3318419.8333461802</v>
      </c>
      <c r="H233" s="308">
        <f>G233/F14</f>
        <v>1.4321409134354297</v>
      </c>
    </row>
    <row r="234" spans="2:8" x14ac:dyDescent="0.35">
      <c r="H234" s="86"/>
    </row>
    <row r="235" spans="2:8" x14ac:dyDescent="0.35">
      <c r="F235" s="72"/>
      <c r="G235" s="76"/>
      <c r="H235" s="86"/>
    </row>
  </sheetData>
  <mergeCells count="209">
    <mergeCell ref="B162:C162"/>
    <mergeCell ref="K151:L151"/>
    <mergeCell ref="B145:C145"/>
    <mergeCell ref="B120:C120"/>
    <mergeCell ref="K120:L120"/>
    <mergeCell ref="B130:C130"/>
    <mergeCell ref="B131:C131"/>
    <mergeCell ref="D129:F129"/>
    <mergeCell ref="B45:D45"/>
    <mergeCell ref="B47:D47"/>
    <mergeCell ref="B48:D48"/>
    <mergeCell ref="B50:D50"/>
    <mergeCell ref="B116:C116"/>
    <mergeCell ref="B46:D46"/>
    <mergeCell ref="B57:D57"/>
    <mergeCell ref="K116:L116"/>
    <mergeCell ref="B115:C115"/>
    <mergeCell ref="B117:C117"/>
    <mergeCell ref="B62:D62"/>
    <mergeCell ref="B63:D63"/>
    <mergeCell ref="B67:M67"/>
    <mergeCell ref="B69:C69"/>
    <mergeCell ref="B70:C70"/>
    <mergeCell ref="B71:C71"/>
    <mergeCell ref="O114:S114"/>
    <mergeCell ref="K103:M103"/>
    <mergeCell ref="K97:M97"/>
    <mergeCell ref="K100:L100"/>
    <mergeCell ref="B100:C100"/>
    <mergeCell ref="K69:M69"/>
    <mergeCell ref="K70:L70"/>
    <mergeCell ref="K71:L71"/>
    <mergeCell ref="K72:L72"/>
    <mergeCell ref="K73:L73"/>
    <mergeCell ref="K74:L74"/>
    <mergeCell ref="B89:D89"/>
    <mergeCell ref="B90:D90"/>
    <mergeCell ref="B92:D92"/>
    <mergeCell ref="B91:D91"/>
    <mergeCell ref="B77:D77"/>
    <mergeCell ref="B78:D78"/>
    <mergeCell ref="B79:D79"/>
    <mergeCell ref="B101:C101"/>
    <mergeCell ref="B102:C102"/>
    <mergeCell ref="B106:C106"/>
    <mergeCell ref="B103:C103"/>
    <mergeCell ref="B99:C99"/>
    <mergeCell ref="B98:C98"/>
    <mergeCell ref="B16:E16"/>
    <mergeCell ref="G16:H16"/>
    <mergeCell ref="B17:C17"/>
    <mergeCell ref="B18:C18"/>
    <mergeCell ref="B24:C24"/>
    <mergeCell ref="B25:C25"/>
    <mergeCell ref="B27:C27"/>
    <mergeCell ref="B44:D44"/>
    <mergeCell ref="B19:C19"/>
    <mergeCell ref="B33:C33"/>
    <mergeCell ref="B34:C34"/>
    <mergeCell ref="B35:C35"/>
    <mergeCell ref="B26:C26"/>
    <mergeCell ref="B20:C20"/>
    <mergeCell ref="B21:C21"/>
    <mergeCell ref="B22:C22"/>
    <mergeCell ref="B23:C23"/>
    <mergeCell ref="H41:I41"/>
    <mergeCell ref="M3:P3"/>
    <mergeCell ref="N41:P41"/>
    <mergeCell ref="S14:U14"/>
    <mergeCell ref="S8:T8"/>
    <mergeCell ref="S9:T9"/>
    <mergeCell ref="S10:T10"/>
    <mergeCell ref="S11:V11"/>
    <mergeCell ref="T16:U16"/>
    <mergeCell ref="S18:T18"/>
    <mergeCell ref="B203:D203"/>
    <mergeCell ref="B185:C185"/>
    <mergeCell ref="B187:C187"/>
    <mergeCell ref="B199:D199"/>
    <mergeCell ref="B200:D200"/>
    <mergeCell ref="B201:D201"/>
    <mergeCell ref="B202:D202"/>
    <mergeCell ref="B189:D189"/>
    <mergeCell ref="B191:D191"/>
    <mergeCell ref="B195:D195"/>
    <mergeCell ref="B193:D193"/>
    <mergeCell ref="B194:D194"/>
    <mergeCell ref="B192:D192"/>
    <mergeCell ref="B231:D231"/>
    <mergeCell ref="B232:D232"/>
    <mergeCell ref="B233:D233"/>
    <mergeCell ref="B216:D216"/>
    <mergeCell ref="B218:D218"/>
    <mergeCell ref="B205:D205"/>
    <mergeCell ref="B224:D224"/>
    <mergeCell ref="B225:D225"/>
    <mergeCell ref="B226:D226"/>
    <mergeCell ref="B221:H221"/>
    <mergeCell ref="B207:D207"/>
    <mergeCell ref="B209:D209"/>
    <mergeCell ref="B211:D211"/>
    <mergeCell ref="B213:D213"/>
    <mergeCell ref="B227:D227"/>
    <mergeCell ref="B230:D230"/>
    <mergeCell ref="B228:D228"/>
    <mergeCell ref="B229:D229"/>
    <mergeCell ref="B169:M169"/>
    <mergeCell ref="B146:C146"/>
    <mergeCell ref="B147:C147"/>
    <mergeCell ref="B154:M154"/>
    <mergeCell ref="B157:C157"/>
    <mergeCell ref="B158:C158"/>
    <mergeCell ref="B160:C160"/>
    <mergeCell ref="K133:L133"/>
    <mergeCell ref="B137:C137"/>
    <mergeCell ref="B138:C138"/>
    <mergeCell ref="B139:C139"/>
    <mergeCell ref="B143:M143"/>
    <mergeCell ref="K145:L145"/>
    <mergeCell ref="K146:L146"/>
    <mergeCell ref="K135:L135"/>
    <mergeCell ref="K136:L136"/>
    <mergeCell ref="B133:C133"/>
    <mergeCell ref="B134:C134"/>
    <mergeCell ref="B136:C136"/>
    <mergeCell ref="K134:L134"/>
    <mergeCell ref="B135:C135"/>
    <mergeCell ref="K137:M137"/>
    <mergeCell ref="B161:C161"/>
    <mergeCell ref="K156:L156"/>
    <mergeCell ref="B1:M1"/>
    <mergeCell ref="B31:C31"/>
    <mergeCell ref="B183:C183"/>
    <mergeCell ref="B184:C184"/>
    <mergeCell ref="B173:D173"/>
    <mergeCell ref="B174:D174"/>
    <mergeCell ref="B175:D175"/>
    <mergeCell ref="B176:D176"/>
    <mergeCell ref="B177:D177"/>
    <mergeCell ref="B178:D178"/>
    <mergeCell ref="B163:C163"/>
    <mergeCell ref="B164:C164"/>
    <mergeCell ref="B165:C165"/>
    <mergeCell ref="B166:C166"/>
    <mergeCell ref="B171:D171"/>
    <mergeCell ref="B172:D172"/>
    <mergeCell ref="K163:L163"/>
    <mergeCell ref="K147:L147"/>
    <mergeCell ref="K148:L148"/>
    <mergeCell ref="K149:L149"/>
    <mergeCell ref="K150:L150"/>
    <mergeCell ref="B118:C118"/>
    <mergeCell ref="K118:L118"/>
    <mergeCell ref="B179:D179"/>
    <mergeCell ref="B72:C72"/>
    <mergeCell ref="B88:D88"/>
    <mergeCell ref="B73:C73"/>
    <mergeCell ref="K75:M75"/>
    <mergeCell ref="B93:D93"/>
    <mergeCell ref="B87:D87"/>
    <mergeCell ref="B81:D81"/>
    <mergeCell ref="B83:D83"/>
    <mergeCell ref="B82:D82"/>
    <mergeCell ref="B80:D80"/>
    <mergeCell ref="G94:H94"/>
    <mergeCell ref="B121:C121"/>
    <mergeCell ref="B122:C122"/>
    <mergeCell ref="B49:D49"/>
    <mergeCell ref="B119:C119"/>
    <mergeCell ref="B28:C28"/>
    <mergeCell ref="B29:C29"/>
    <mergeCell ref="K98:L98"/>
    <mergeCell ref="K99:L99"/>
    <mergeCell ref="K102:L102"/>
    <mergeCell ref="K101:L101"/>
    <mergeCell ref="B107:C107"/>
    <mergeCell ref="B51:D51"/>
    <mergeCell ref="B55:D55"/>
    <mergeCell ref="B56:D56"/>
    <mergeCell ref="B58:D58"/>
    <mergeCell ref="B59:D59"/>
    <mergeCell ref="B61:D61"/>
    <mergeCell ref="B105:C105"/>
    <mergeCell ref="E54:F54"/>
    <mergeCell ref="B60:D60"/>
    <mergeCell ref="K113:L113"/>
    <mergeCell ref="B111:M111"/>
    <mergeCell ref="K119:L119"/>
    <mergeCell ref="B104:C104"/>
    <mergeCell ref="B132:C132"/>
    <mergeCell ref="K132:L132"/>
    <mergeCell ref="K157:L157"/>
    <mergeCell ref="K159:L159"/>
    <mergeCell ref="B159:C159"/>
    <mergeCell ref="L105:M105"/>
    <mergeCell ref="L106:M106"/>
    <mergeCell ref="B123:C123"/>
    <mergeCell ref="B127:M127"/>
    <mergeCell ref="K129:L129"/>
    <mergeCell ref="K130:L130"/>
    <mergeCell ref="K131:L131"/>
    <mergeCell ref="K115:L115"/>
    <mergeCell ref="K114:L114"/>
    <mergeCell ref="B114:C114"/>
    <mergeCell ref="D113:G113"/>
    <mergeCell ref="K117:L117"/>
    <mergeCell ref="K121:M121"/>
    <mergeCell ref="K158:L158"/>
    <mergeCell ref="D156:F156"/>
  </mergeCells>
  <conditionalFormatting sqref="C41:D41 I199:I219">
    <cfRule type="cellIs" dxfId="2" priority="9" operator="notEqual">
      <formula>0</formula>
    </cfRule>
  </conditionalFormatting>
  <conditionalFormatting sqref="E41">
    <cfRule type="cellIs" dxfId="1" priority="7" operator="notEqual">
      <formula>0</formula>
    </cfRule>
  </conditionalFormatting>
  <conditionalFormatting sqref="E218:G218">
    <cfRule type="cellIs" dxfId="0" priority="2" operator="lessThan">
      <formula>0</formula>
    </cfRule>
  </conditionalFormatting>
  <pageMargins left="0.7" right="0.7" top="0.75" bottom="0.75" header="0.3" footer="0.3"/>
  <pageSetup orientation="portrait" r:id="rId1"/>
  <ignoredErrors>
    <ignoredError sqref="D107 D147 F171 F195 D99 F173:F179 D102" evalError="1"/>
    <ignoredError sqref="E178 F172 D101 G225 H92" formula="1"/>
    <ignoredError sqref="Q3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1"/>
  <sheetViews>
    <sheetView topLeftCell="C46" workbookViewId="0">
      <selection activeCell="I60" sqref="I60"/>
    </sheetView>
  </sheetViews>
  <sheetFormatPr baseColWidth="10" defaultRowHeight="15.5" x14ac:dyDescent="0.35"/>
  <cols>
    <col min="3" max="4" width="10.9140625" bestFit="1" customWidth="1"/>
    <col min="11" max="11" width="10.9140625" bestFit="1" customWidth="1"/>
  </cols>
  <sheetData>
    <row r="1" spans="3:14" x14ac:dyDescent="0.35">
      <c r="C1" s="467" t="s">
        <v>212</v>
      </c>
      <c r="D1" s="467"/>
      <c r="G1" s="467" t="s">
        <v>213</v>
      </c>
      <c r="H1" s="467"/>
      <c r="M1" t="s">
        <v>218</v>
      </c>
    </row>
    <row r="2" spans="3:14" x14ac:dyDescent="0.35">
      <c r="C2">
        <v>1</v>
      </c>
      <c r="D2" s="309">
        <v>6175</v>
      </c>
      <c r="M2">
        <v>-1</v>
      </c>
      <c r="N2" s="309">
        <v>22661</v>
      </c>
    </row>
    <row r="3" spans="3:14" x14ac:dyDescent="0.35">
      <c r="C3">
        <v>2</v>
      </c>
      <c r="D3" s="309">
        <v>6175</v>
      </c>
      <c r="G3">
        <v>1</v>
      </c>
      <c r="H3">
        <v>1979.83</v>
      </c>
      <c r="I3">
        <v>1979.83</v>
      </c>
      <c r="J3">
        <v>1316.19</v>
      </c>
      <c r="K3">
        <v>1316.19</v>
      </c>
      <c r="M3">
        <v>1</v>
      </c>
      <c r="N3" s="309">
        <v>12227</v>
      </c>
    </row>
    <row r="4" spans="3:14" x14ac:dyDescent="0.35">
      <c r="C4">
        <v>3</v>
      </c>
      <c r="D4" s="309">
        <v>6175</v>
      </c>
      <c r="G4">
        <v>2</v>
      </c>
      <c r="H4">
        <v>1979.83</v>
      </c>
      <c r="I4">
        <v>1979.83</v>
      </c>
      <c r="J4">
        <v>1316.19</v>
      </c>
      <c r="K4">
        <v>1316.19</v>
      </c>
      <c r="M4">
        <v>2</v>
      </c>
      <c r="N4" s="309">
        <v>12227</v>
      </c>
    </row>
    <row r="5" spans="3:14" x14ac:dyDescent="0.35">
      <c r="C5">
        <v>4</v>
      </c>
      <c r="D5" s="309">
        <v>6175</v>
      </c>
      <c r="G5">
        <v>3</v>
      </c>
      <c r="H5">
        <f>326.94+657.94+330.95</f>
        <v>1315.8300000000002</v>
      </c>
      <c r="I5">
        <f>651.97+650.74</f>
        <v>1302.71</v>
      </c>
      <c r="J5">
        <f>326.95+331.18</f>
        <v>658.13</v>
      </c>
      <c r="K5">
        <f>326.95+331.18</f>
        <v>658.13</v>
      </c>
      <c r="M5">
        <v>3</v>
      </c>
      <c r="N5" s="309">
        <v>12227</v>
      </c>
    </row>
    <row r="6" spans="3:14" x14ac:dyDescent="0.35">
      <c r="C6">
        <v>5</v>
      </c>
      <c r="D6" s="309">
        <v>6175</v>
      </c>
      <c r="G6">
        <v>4</v>
      </c>
      <c r="H6">
        <f>326.94+657.94+330.95</f>
        <v>1315.8300000000002</v>
      </c>
      <c r="I6">
        <f>651.97+650.74</f>
        <v>1302.71</v>
      </c>
      <c r="J6">
        <f>326.95+331.18</f>
        <v>658.13</v>
      </c>
      <c r="K6">
        <f>326.95+331.18</f>
        <v>658.13</v>
      </c>
      <c r="M6">
        <v>4</v>
      </c>
      <c r="N6" s="309">
        <v>12227</v>
      </c>
    </row>
    <row r="7" spans="3:14" x14ac:dyDescent="0.35">
      <c r="C7">
        <v>6</v>
      </c>
      <c r="D7" s="309">
        <v>6175</v>
      </c>
      <c r="G7">
        <v>5</v>
      </c>
      <c r="H7">
        <v>1979.83</v>
      </c>
      <c r="I7">
        <v>1979.83</v>
      </c>
      <c r="J7">
        <v>1316.19</v>
      </c>
      <c r="K7">
        <v>1316.19</v>
      </c>
      <c r="L7" s="309"/>
      <c r="M7" s="309"/>
      <c r="N7" s="309"/>
    </row>
    <row r="8" spans="3:14" x14ac:dyDescent="0.35">
      <c r="C8">
        <v>7</v>
      </c>
      <c r="D8" s="309">
        <v>4773</v>
      </c>
      <c r="G8">
        <v>6</v>
      </c>
      <c r="H8">
        <v>1979.83</v>
      </c>
      <c r="I8">
        <v>1979.83</v>
      </c>
      <c r="J8">
        <v>1316.19</v>
      </c>
      <c r="K8">
        <v>1316.19</v>
      </c>
      <c r="M8" s="309"/>
      <c r="N8" s="309"/>
    </row>
    <row r="9" spans="3:14" x14ac:dyDescent="0.35">
      <c r="C9">
        <v>8</v>
      </c>
      <c r="D9" s="309">
        <v>4773</v>
      </c>
      <c r="G9">
        <v>7</v>
      </c>
      <c r="H9">
        <v>1316.46</v>
      </c>
      <c r="I9">
        <v>1316.46</v>
      </c>
      <c r="J9">
        <v>988.85</v>
      </c>
      <c r="K9">
        <v>988.85</v>
      </c>
      <c r="M9" s="309"/>
      <c r="N9" s="309"/>
    </row>
    <row r="10" spans="3:14" x14ac:dyDescent="0.35">
      <c r="C10">
        <v>9</v>
      </c>
      <c r="D10" s="309">
        <v>3688.4</v>
      </c>
      <c r="G10">
        <v>8</v>
      </c>
      <c r="H10">
        <v>1316.46</v>
      </c>
      <c r="I10">
        <v>1316.46</v>
      </c>
      <c r="J10">
        <v>988.85</v>
      </c>
      <c r="K10">
        <v>988.85</v>
      </c>
      <c r="M10" s="309"/>
      <c r="N10" s="309"/>
    </row>
    <row r="11" spans="3:14" x14ac:dyDescent="0.35">
      <c r="C11">
        <v>10</v>
      </c>
      <c r="D11" s="309">
        <v>3688.4</v>
      </c>
      <c r="G11">
        <v>9</v>
      </c>
      <c r="H11">
        <v>648.59</v>
      </c>
      <c r="I11">
        <v>648.59</v>
      </c>
      <c r="J11">
        <v>657.88</v>
      </c>
      <c r="K11">
        <v>657.88</v>
      </c>
      <c r="M11" s="309"/>
      <c r="N11" s="309"/>
    </row>
    <row r="12" spans="3:14" x14ac:dyDescent="0.35">
      <c r="C12">
        <v>11</v>
      </c>
      <c r="D12" s="309">
        <v>2603.8000000000002</v>
      </c>
      <c r="G12">
        <v>10</v>
      </c>
      <c r="H12">
        <v>648.59</v>
      </c>
      <c r="I12">
        <v>648.59</v>
      </c>
      <c r="J12">
        <v>657.88</v>
      </c>
      <c r="K12">
        <v>657.88</v>
      </c>
      <c r="M12" s="309"/>
      <c r="N12" s="309"/>
    </row>
    <row r="13" spans="3:14" x14ac:dyDescent="0.35">
      <c r="C13">
        <v>12</v>
      </c>
      <c r="D13" s="309">
        <v>2603.8000000000002</v>
      </c>
      <c r="M13" s="309"/>
      <c r="N13" s="309"/>
    </row>
    <row r="14" spans="3:14" ht="16" thickBot="1" x14ac:dyDescent="0.4">
      <c r="C14">
        <v>13</v>
      </c>
      <c r="D14" s="309">
        <v>1462</v>
      </c>
      <c r="M14" s="309"/>
      <c r="N14" s="310"/>
    </row>
    <row r="15" spans="3:14" ht="16" thickBot="1" x14ac:dyDescent="0.4">
      <c r="C15">
        <v>14</v>
      </c>
      <c r="D15" s="310">
        <v>1462</v>
      </c>
      <c r="E15" s="311"/>
      <c r="H15" s="311"/>
      <c r="I15" s="311"/>
      <c r="J15" s="311"/>
      <c r="K15" s="311"/>
      <c r="M15" s="309"/>
      <c r="N15" s="309">
        <f>SUM(N2:N14)</f>
        <v>71569</v>
      </c>
    </row>
    <row r="16" spans="3:14" x14ac:dyDescent="0.35">
      <c r="D16" s="309">
        <f>SUM(D2:D15)</f>
        <v>62104.400000000009</v>
      </c>
      <c r="E16" s="309">
        <f>D16*0.85</f>
        <v>52788.740000000005</v>
      </c>
      <c r="F16" s="309"/>
      <c r="G16" s="309"/>
      <c r="H16" s="309">
        <f>SUM(H2:I15)</f>
        <v>28935.919999999998</v>
      </c>
      <c r="I16" s="309">
        <f>H16*0.85</f>
        <v>24595.531999999999</v>
      </c>
      <c r="J16" s="309">
        <f>SUM(J2:K15)</f>
        <v>19748.960000000006</v>
      </c>
      <c r="K16" s="309">
        <f>J16*0.85</f>
        <v>16786.616000000005</v>
      </c>
    </row>
    <row r="19" spans="3:17" x14ac:dyDescent="0.35">
      <c r="C19" t="s">
        <v>214</v>
      </c>
      <c r="F19" t="s">
        <v>215</v>
      </c>
      <c r="H19" t="s">
        <v>216</v>
      </c>
      <c r="K19" t="s">
        <v>217</v>
      </c>
      <c r="P19" t="s">
        <v>219</v>
      </c>
    </row>
    <row r="20" spans="3:17" x14ac:dyDescent="0.35">
      <c r="C20" s="309">
        <v>16024</v>
      </c>
      <c r="E20">
        <v>1</v>
      </c>
      <c r="F20" s="309">
        <v>1613</v>
      </c>
      <c r="H20" s="309">
        <v>4536</v>
      </c>
      <c r="J20">
        <v>1</v>
      </c>
      <c r="K20" s="309">
        <v>1421.48</v>
      </c>
      <c r="L20" s="309"/>
      <c r="M20" s="309">
        <v>1421.48</v>
      </c>
      <c r="P20" s="309">
        <v>4523</v>
      </c>
    </row>
    <row r="21" spans="3:17" x14ac:dyDescent="0.35">
      <c r="C21" s="309">
        <v>16024</v>
      </c>
      <c r="E21">
        <v>2</v>
      </c>
      <c r="F21" s="309">
        <v>1613</v>
      </c>
      <c r="H21" s="309">
        <v>1780</v>
      </c>
      <c r="I21" s="312">
        <f>H20-H21</f>
        <v>2756</v>
      </c>
      <c r="J21">
        <v>2</v>
      </c>
      <c r="K21" s="309">
        <v>1421.48</v>
      </c>
      <c r="L21" s="309"/>
      <c r="M21" s="309">
        <v>1421.48</v>
      </c>
      <c r="P21" s="309">
        <v>4523</v>
      </c>
    </row>
    <row r="22" spans="3:17" ht="16" thickBot="1" x14ac:dyDescent="0.4">
      <c r="C22" s="309">
        <v>16024</v>
      </c>
      <c r="E22">
        <v>3</v>
      </c>
      <c r="F22" s="309">
        <v>1613</v>
      </c>
      <c r="H22" s="309">
        <v>1780</v>
      </c>
      <c r="J22">
        <v>3</v>
      </c>
      <c r="K22" s="309">
        <v>1421.48</v>
      </c>
      <c r="L22" s="309"/>
      <c r="M22" s="309">
        <v>1421.48</v>
      </c>
      <c r="P22" s="310"/>
    </row>
    <row r="23" spans="3:17" x14ac:dyDescent="0.35">
      <c r="C23" s="309">
        <v>16024</v>
      </c>
      <c r="E23">
        <v>4</v>
      </c>
      <c r="F23" s="309">
        <v>1613</v>
      </c>
      <c r="H23" s="309">
        <v>1780</v>
      </c>
      <c r="J23">
        <v>4</v>
      </c>
      <c r="K23" s="309">
        <v>2726.96</v>
      </c>
      <c r="L23" s="309"/>
      <c r="M23" s="309">
        <v>2782.76</v>
      </c>
      <c r="P23" s="309">
        <f>SUM(P20:P22)</f>
        <v>9046</v>
      </c>
    </row>
    <row r="24" spans="3:17" x14ac:dyDescent="0.35">
      <c r="C24" s="309">
        <v>9224</v>
      </c>
      <c r="E24">
        <v>5</v>
      </c>
      <c r="F24" s="309">
        <v>1613</v>
      </c>
      <c r="H24" s="309">
        <v>1780</v>
      </c>
      <c r="J24">
        <v>5</v>
      </c>
      <c r="K24" s="309">
        <v>2726.96</v>
      </c>
      <c r="L24" s="309"/>
      <c r="M24" s="309">
        <v>2782.76</v>
      </c>
      <c r="P24" s="309"/>
    </row>
    <row r="25" spans="3:17" x14ac:dyDescent="0.35">
      <c r="C25" s="309"/>
      <c r="E25">
        <v>6</v>
      </c>
      <c r="F25" s="309">
        <v>1613</v>
      </c>
      <c r="H25" s="309">
        <v>1780</v>
      </c>
      <c r="J25">
        <v>6</v>
      </c>
      <c r="K25" s="309">
        <v>2726.96</v>
      </c>
      <c r="L25" s="309"/>
      <c r="M25" s="309">
        <v>2782.76</v>
      </c>
      <c r="P25" s="309"/>
    </row>
    <row r="26" spans="3:17" x14ac:dyDescent="0.35">
      <c r="C26" s="309"/>
      <c r="E26">
        <v>7</v>
      </c>
      <c r="F26" s="309">
        <v>1613</v>
      </c>
      <c r="H26" s="309">
        <v>1780</v>
      </c>
      <c r="J26">
        <v>7</v>
      </c>
      <c r="K26" s="309">
        <v>4032.64</v>
      </c>
      <c r="L26" s="309"/>
      <c r="M26" s="309">
        <v>4204.24</v>
      </c>
      <c r="P26" s="309" t="s">
        <v>220</v>
      </c>
    </row>
    <row r="27" spans="3:17" ht="16" thickBot="1" x14ac:dyDescent="0.4">
      <c r="C27" s="310"/>
      <c r="E27">
        <v>8</v>
      </c>
      <c r="F27" s="309">
        <v>1613</v>
      </c>
      <c r="H27" s="309">
        <v>1780</v>
      </c>
      <c r="J27">
        <v>8</v>
      </c>
      <c r="K27" s="309">
        <v>4032.64</v>
      </c>
      <c r="L27" s="309"/>
      <c r="M27" s="309">
        <v>4204.24</v>
      </c>
      <c r="P27">
        <v>1</v>
      </c>
      <c r="Q27" s="312">
        <v>2300</v>
      </c>
    </row>
    <row r="28" spans="3:17" x14ac:dyDescent="0.35">
      <c r="C28" s="309">
        <f>SUM(C20:C27)</f>
        <v>73320</v>
      </c>
      <c r="E28">
        <v>9</v>
      </c>
      <c r="F28" s="309">
        <v>1613</v>
      </c>
      <c r="H28" s="309">
        <v>1780</v>
      </c>
      <c r="J28">
        <v>9</v>
      </c>
      <c r="K28" s="309">
        <v>4032.64</v>
      </c>
      <c r="L28" s="309"/>
      <c r="M28" s="309">
        <v>4204.24</v>
      </c>
      <c r="P28">
        <v>2</v>
      </c>
      <c r="Q28" s="312">
        <v>2300</v>
      </c>
    </row>
    <row r="29" spans="3:17" x14ac:dyDescent="0.35">
      <c r="E29">
        <v>10</v>
      </c>
      <c r="F29" s="309">
        <v>1613</v>
      </c>
      <c r="H29" s="309">
        <v>1780</v>
      </c>
      <c r="J29">
        <v>10</v>
      </c>
      <c r="K29" s="309"/>
      <c r="L29" s="309">
        <v>7153.04</v>
      </c>
      <c r="M29" s="309"/>
      <c r="P29">
        <v>3</v>
      </c>
      <c r="Q29" s="312">
        <v>2300</v>
      </c>
    </row>
    <row r="30" spans="3:17" ht="16" thickBot="1" x14ac:dyDescent="0.4">
      <c r="E30">
        <v>11</v>
      </c>
      <c r="F30" s="310">
        <v>1613</v>
      </c>
      <c r="H30" s="309">
        <v>1780</v>
      </c>
      <c r="J30">
        <v>11</v>
      </c>
      <c r="K30" s="309"/>
      <c r="L30" s="309">
        <v>7153.04</v>
      </c>
      <c r="M30" s="309"/>
      <c r="P30">
        <v>4</v>
      </c>
      <c r="Q30" s="312">
        <v>2300</v>
      </c>
    </row>
    <row r="31" spans="3:17" x14ac:dyDescent="0.35">
      <c r="F31" s="309">
        <f>SUM(F20:F30)</f>
        <v>17743</v>
      </c>
      <c r="H31" s="309">
        <v>1780</v>
      </c>
      <c r="J31">
        <v>12</v>
      </c>
      <c r="K31" s="309"/>
      <c r="M31" s="309"/>
      <c r="P31">
        <v>5</v>
      </c>
      <c r="Q31" s="312">
        <v>2300</v>
      </c>
    </row>
    <row r="32" spans="3:17" x14ac:dyDescent="0.35">
      <c r="H32" s="309">
        <v>1780</v>
      </c>
      <c r="K32" s="309"/>
      <c r="L32" s="309"/>
      <c r="M32" s="309"/>
      <c r="P32">
        <v>6</v>
      </c>
      <c r="Q32" s="312">
        <v>2300</v>
      </c>
    </row>
    <row r="33" spans="2:18" ht="16" thickBot="1" x14ac:dyDescent="0.4">
      <c r="H33" s="309">
        <v>1780</v>
      </c>
      <c r="K33" s="310"/>
      <c r="L33" s="310"/>
      <c r="M33" s="309"/>
      <c r="P33">
        <v>7</v>
      </c>
      <c r="Q33" s="312">
        <v>2300</v>
      </c>
    </row>
    <row r="34" spans="2:18" ht="16" thickBot="1" x14ac:dyDescent="0.4">
      <c r="D34" s="312">
        <f>F31+H35+K34</f>
        <v>111273.76</v>
      </c>
      <c r="H34" s="310">
        <v>1780</v>
      </c>
      <c r="K34" s="312">
        <f>SUM(K20:M33)</f>
        <v>64074.759999999995</v>
      </c>
      <c r="L34" s="312"/>
      <c r="P34">
        <v>8</v>
      </c>
      <c r="Q34" s="312">
        <v>2300</v>
      </c>
    </row>
    <row r="35" spans="2:18" x14ac:dyDescent="0.35">
      <c r="H35" s="312">
        <f>SUM(H20:H34)</f>
        <v>29456</v>
      </c>
      <c r="P35">
        <v>9</v>
      </c>
      <c r="Q35" s="312">
        <v>2300</v>
      </c>
    </row>
    <row r="36" spans="2:18" x14ac:dyDescent="0.35">
      <c r="P36">
        <v>10</v>
      </c>
      <c r="Q36" s="312">
        <v>2300</v>
      </c>
    </row>
    <row r="37" spans="2:18" x14ac:dyDescent="0.35">
      <c r="P37">
        <v>11</v>
      </c>
      <c r="Q37" s="312">
        <v>2300</v>
      </c>
    </row>
    <row r="38" spans="2:18" x14ac:dyDescent="0.35">
      <c r="P38">
        <v>12</v>
      </c>
      <c r="Q38" s="312">
        <v>2300</v>
      </c>
    </row>
    <row r="39" spans="2:18" ht="16" thickBot="1" x14ac:dyDescent="0.4">
      <c r="Q39" s="310"/>
    </row>
    <row r="40" spans="2:18" x14ac:dyDescent="0.35">
      <c r="Q40" s="309">
        <f>SUM(Q27:Q39)</f>
        <v>27600</v>
      </c>
    </row>
    <row r="41" spans="2:18" x14ac:dyDescent="0.35">
      <c r="I41" s="309">
        <v>33140.981999999989</v>
      </c>
    </row>
    <row r="43" spans="2:18" x14ac:dyDescent="0.35">
      <c r="C43" s="309">
        <v>11583.221999999987</v>
      </c>
      <c r="D43" s="325">
        <v>0.39280564740055057</v>
      </c>
      <c r="G43" s="309">
        <v>8027.7471099999993</v>
      </c>
      <c r="H43" s="325">
        <f>G43/I41</f>
        <v>0.24223021243003609</v>
      </c>
      <c r="K43" s="309">
        <v>4842.82</v>
      </c>
      <c r="L43" s="325">
        <f>K43/I41</f>
        <v>0.14612783652578554</v>
      </c>
      <c r="O43" s="309">
        <v>7252.4500000000007</v>
      </c>
      <c r="P43" s="325">
        <f>O43/I41</f>
        <v>0.2188363036436278</v>
      </c>
      <c r="Q43" s="338">
        <f>D43+H43+L43+P43</f>
        <v>1</v>
      </c>
      <c r="R43" s="338">
        <f>1-Q43</f>
        <v>0</v>
      </c>
    </row>
    <row r="44" spans="2:18" x14ac:dyDescent="0.35">
      <c r="B44" s="468" t="s">
        <v>221</v>
      </c>
      <c r="C44" s="468"/>
      <c r="D44" s="468"/>
      <c r="F44" s="468" t="s">
        <v>222</v>
      </c>
      <c r="G44" s="468"/>
      <c r="H44" s="468"/>
      <c r="J44" s="468" t="s">
        <v>223</v>
      </c>
      <c r="K44" s="468"/>
      <c r="L44" s="468"/>
      <c r="N44" s="468" t="s">
        <v>224</v>
      </c>
      <c r="O44" s="468"/>
      <c r="P44" s="468"/>
    </row>
    <row r="45" spans="2:18" x14ac:dyDescent="0.35">
      <c r="B45" s="203">
        <v>1</v>
      </c>
      <c r="C45" s="331">
        <f>$C$43*D45</f>
        <v>10424.899799999988</v>
      </c>
      <c r="D45" s="208">
        <v>0.9</v>
      </c>
      <c r="F45" s="203">
        <v>1</v>
      </c>
      <c r="G45" s="335">
        <f>$G$43*H45</f>
        <v>7224.9723989999993</v>
      </c>
      <c r="H45" s="208">
        <v>0.9</v>
      </c>
      <c r="J45" s="203">
        <v>1</v>
      </c>
      <c r="K45" s="333">
        <f>$K$43*L45</f>
        <v>3874.2559999999999</v>
      </c>
      <c r="L45" s="208">
        <v>0.8</v>
      </c>
      <c r="N45" s="203">
        <v>1</v>
      </c>
      <c r="O45" s="335">
        <f>$O$43*P45</f>
        <v>6527.2050000000008</v>
      </c>
      <c r="P45" s="208">
        <v>0.9</v>
      </c>
    </row>
    <row r="46" spans="2:18" x14ac:dyDescent="0.35">
      <c r="B46" s="203">
        <v>2</v>
      </c>
      <c r="C46" s="331">
        <f t="shared" ref="C46:C58" si="0">$C$43*D46</f>
        <v>10424.899799999988</v>
      </c>
      <c r="D46" s="208">
        <v>0.9</v>
      </c>
      <c r="F46" s="203">
        <v>2</v>
      </c>
      <c r="G46" s="335">
        <f t="shared" ref="G46:G59" si="1">$G$43*H46</f>
        <v>7224.9723989999993</v>
      </c>
      <c r="H46" s="208">
        <v>0.9</v>
      </c>
      <c r="J46" s="203">
        <v>2</v>
      </c>
      <c r="K46" s="333">
        <f t="shared" ref="K46:K59" si="2">$K$43*L46</f>
        <v>3874.2559999999999</v>
      </c>
      <c r="L46" s="208">
        <v>0.8</v>
      </c>
      <c r="N46" s="203">
        <v>2</v>
      </c>
      <c r="O46" s="335">
        <f t="shared" ref="O46:O59" si="3">$O$43*P46</f>
        <v>6527.2050000000008</v>
      </c>
      <c r="P46" s="208">
        <v>0.9</v>
      </c>
    </row>
    <row r="47" spans="2:18" x14ac:dyDescent="0.35">
      <c r="B47" s="203">
        <v>3</v>
      </c>
      <c r="C47" s="331">
        <f t="shared" si="0"/>
        <v>10424.899799999988</v>
      </c>
      <c r="D47" s="208">
        <v>0.9</v>
      </c>
      <c r="F47" s="203">
        <v>3</v>
      </c>
      <c r="G47" s="335">
        <f t="shared" si="1"/>
        <v>7224.9723989999993</v>
      </c>
      <c r="H47" s="208">
        <v>0.9</v>
      </c>
      <c r="J47" s="203">
        <v>3</v>
      </c>
      <c r="K47" s="331">
        <f t="shared" si="2"/>
        <v>3874.2559999999999</v>
      </c>
      <c r="L47" s="208">
        <v>0.8</v>
      </c>
      <c r="N47" s="203">
        <v>3</v>
      </c>
      <c r="O47" s="335">
        <f t="shared" si="3"/>
        <v>6527.2050000000008</v>
      </c>
      <c r="P47" s="208">
        <v>0.9</v>
      </c>
    </row>
    <row r="48" spans="2:18" x14ac:dyDescent="0.35">
      <c r="B48" s="203">
        <v>4</v>
      </c>
      <c r="C48" s="331">
        <f t="shared" si="0"/>
        <v>10424.899799999988</v>
      </c>
      <c r="D48" s="208">
        <v>0.9</v>
      </c>
      <c r="F48" s="203">
        <v>4</v>
      </c>
      <c r="G48" s="335">
        <f t="shared" si="1"/>
        <v>7224.9723989999993</v>
      </c>
      <c r="H48" s="208">
        <v>0.9</v>
      </c>
      <c r="J48" s="203">
        <v>4</v>
      </c>
      <c r="K48" s="331">
        <f t="shared" si="2"/>
        <v>3874.2559999999999</v>
      </c>
      <c r="L48" s="208">
        <v>0.8</v>
      </c>
      <c r="N48" s="203">
        <v>4</v>
      </c>
      <c r="O48" s="335">
        <f t="shared" si="3"/>
        <v>6527.2050000000008</v>
      </c>
      <c r="P48" s="208">
        <v>0.9</v>
      </c>
    </row>
    <row r="49" spans="2:16" x14ac:dyDescent="0.35">
      <c r="B49" s="203">
        <v>5</v>
      </c>
      <c r="C49" s="337">
        <f t="shared" si="0"/>
        <v>9266.5775999999896</v>
      </c>
      <c r="D49" s="208">
        <v>0.8</v>
      </c>
      <c r="F49" s="203">
        <v>5</v>
      </c>
      <c r="G49" s="331">
        <f t="shared" si="1"/>
        <v>4816.6482659999992</v>
      </c>
      <c r="H49" s="208">
        <v>0.6</v>
      </c>
      <c r="J49" s="203">
        <v>5</v>
      </c>
      <c r="K49" s="337">
        <f t="shared" si="2"/>
        <v>2905.6919999999996</v>
      </c>
      <c r="L49" s="208">
        <v>0.6</v>
      </c>
      <c r="N49" s="203">
        <v>5</v>
      </c>
      <c r="O49" s="336">
        <f t="shared" si="3"/>
        <v>4351.47</v>
      </c>
      <c r="P49" s="208">
        <v>0.6</v>
      </c>
    </row>
    <row r="50" spans="2:16" x14ac:dyDescent="0.35">
      <c r="B50" s="203">
        <v>6</v>
      </c>
      <c r="C50" s="337">
        <f t="shared" si="0"/>
        <v>9266.5775999999896</v>
      </c>
      <c r="D50" s="208">
        <v>0.8</v>
      </c>
      <c r="F50" s="203">
        <v>6</v>
      </c>
      <c r="G50" s="331">
        <f t="shared" si="1"/>
        <v>4816.6482659999992</v>
      </c>
      <c r="H50" s="208">
        <v>0.6</v>
      </c>
      <c r="J50" s="203">
        <v>6</v>
      </c>
      <c r="K50" s="337">
        <f t="shared" si="2"/>
        <v>2905.6919999999996</v>
      </c>
      <c r="L50" s="208">
        <v>0.6</v>
      </c>
      <c r="N50" s="203">
        <v>6</v>
      </c>
      <c r="O50" s="336">
        <f t="shared" si="3"/>
        <v>4351.47</v>
      </c>
      <c r="P50" s="208">
        <v>0.6</v>
      </c>
    </row>
    <row r="51" spans="2:16" x14ac:dyDescent="0.35">
      <c r="B51" s="203">
        <v>7</v>
      </c>
      <c r="C51" s="330">
        <f t="shared" si="0"/>
        <v>8108.25539999999</v>
      </c>
      <c r="D51" s="208">
        <v>0.7</v>
      </c>
      <c r="F51" s="203">
        <v>7</v>
      </c>
      <c r="G51" s="332">
        <f t="shared" si="1"/>
        <v>4816.6482659999992</v>
      </c>
      <c r="H51" s="208">
        <v>0.6</v>
      </c>
      <c r="J51" s="203">
        <v>7</v>
      </c>
      <c r="K51" s="337">
        <f t="shared" si="2"/>
        <v>2905.6919999999996</v>
      </c>
      <c r="L51" s="208">
        <v>0.6</v>
      </c>
      <c r="N51" s="203">
        <v>7</v>
      </c>
      <c r="O51" s="332">
        <f t="shared" si="3"/>
        <v>4351.47</v>
      </c>
      <c r="P51" s="208">
        <v>0.6</v>
      </c>
    </row>
    <row r="52" spans="2:16" x14ac:dyDescent="0.35">
      <c r="B52" s="203">
        <v>8</v>
      </c>
      <c r="C52" s="330">
        <f t="shared" si="0"/>
        <v>8108.25539999999</v>
      </c>
      <c r="D52" s="208">
        <v>0.7</v>
      </c>
      <c r="F52" s="203">
        <v>8</v>
      </c>
      <c r="G52" s="332">
        <f t="shared" si="1"/>
        <v>4816.6482659999992</v>
      </c>
      <c r="H52" s="208">
        <v>0.6</v>
      </c>
      <c r="J52" s="203">
        <v>8</v>
      </c>
      <c r="K52" s="334">
        <f t="shared" si="2"/>
        <v>2905.6919999999996</v>
      </c>
      <c r="L52" s="208">
        <v>0.6</v>
      </c>
      <c r="N52" s="203">
        <v>8</v>
      </c>
      <c r="O52" s="332">
        <f t="shared" si="3"/>
        <v>4351.47</v>
      </c>
      <c r="P52" s="208">
        <v>0.6</v>
      </c>
    </row>
    <row r="53" spans="2:16" x14ac:dyDescent="0.35">
      <c r="B53" s="203">
        <v>9</v>
      </c>
      <c r="C53" s="330">
        <f t="shared" si="0"/>
        <v>8108.25539999999</v>
      </c>
      <c r="D53" s="208">
        <v>0.7</v>
      </c>
      <c r="F53" s="203">
        <v>9</v>
      </c>
      <c r="G53" s="332">
        <f t="shared" si="1"/>
        <v>4816.6482659999992</v>
      </c>
      <c r="H53" s="208">
        <v>0.6</v>
      </c>
      <c r="J53" s="203">
        <v>9</v>
      </c>
      <c r="K53" s="334">
        <f t="shared" si="2"/>
        <v>2905.6919999999996</v>
      </c>
      <c r="L53" s="208">
        <v>0.6</v>
      </c>
      <c r="N53" s="203">
        <v>9</v>
      </c>
      <c r="O53" s="332">
        <f t="shared" si="3"/>
        <v>4351.47</v>
      </c>
      <c r="P53" s="208">
        <v>0.6</v>
      </c>
    </row>
    <row r="54" spans="2:16" x14ac:dyDescent="0.35">
      <c r="B54" s="203">
        <v>10</v>
      </c>
      <c r="C54" s="330">
        <f t="shared" si="0"/>
        <v>8108.25539999999</v>
      </c>
      <c r="D54" s="208">
        <v>0.7</v>
      </c>
      <c r="F54" s="203">
        <v>10</v>
      </c>
      <c r="G54" s="332">
        <f t="shared" si="1"/>
        <v>4816.6482659999992</v>
      </c>
      <c r="H54" s="208">
        <v>0.6</v>
      </c>
      <c r="J54" s="203">
        <v>10</v>
      </c>
      <c r="K54" s="334">
        <f t="shared" si="2"/>
        <v>2905.6919999999996</v>
      </c>
      <c r="L54" s="208">
        <v>0.6</v>
      </c>
      <c r="N54" s="203">
        <v>10</v>
      </c>
      <c r="O54" s="332">
        <f t="shared" si="3"/>
        <v>4351.47</v>
      </c>
      <c r="P54" s="208">
        <v>0.6</v>
      </c>
    </row>
    <row r="55" spans="2:16" x14ac:dyDescent="0.35">
      <c r="B55" s="203">
        <v>11</v>
      </c>
      <c r="C55" s="330">
        <f t="shared" si="0"/>
        <v>8108.25539999999</v>
      </c>
      <c r="D55" s="208">
        <v>0.7</v>
      </c>
      <c r="F55" s="203">
        <v>11</v>
      </c>
      <c r="G55" s="332">
        <f t="shared" si="1"/>
        <v>4816.6482659999992</v>
      </c>
      <c r="H55" s="208">
        <v>0.6</v>
      </c>
      <c r="J55" s="203">
        <v>11</v>
      </c>
      <c r="K55" s="334">
        <f t="shared" si="2"/>
        <v>2905.6919999999996</v>
      </c>
      <c r="L55" s="208">
        <v>0.6</v>
      </c>
      <c r="N55" s="203">
        <v>11</v>
      </c>
      <c r="O55" s="332">
        <f t="shared" si="3"/>
        <v>4351.47</v>
      </c>
      <c r="P55" s="208">
        <v>0.6</v>
      </c>
    </row>
    <row r="56" spans="2:16" x14ac:dyDescent="0.35">
      <c r="B56" s="203">
        <v>12</v>
      </c>
      <c r="C56" s="321">
        <f t="shared" si="0"/>
        <v>8108.25539999999</v>
      </c>
      <c r="D56" s="208">
        <v>0.7</v>
      </c>
      <c r="F56" s="203">
        <v>12</v>
      </c>
      <c r="G56" s="332">
        <f t="shared" si="1"/>
        <v>4816.6482659999992</v>
      </c>
      <c r="H56" s="208">
        <v>0.6</v>
      </c>
      <c r="J56" s="203">
        <v>12</v>
      </c>
      <c r="K56" s="334">
        <f t="shared" si="2"/>
        <v>2905.6919999999996</v>
      </c>
      <c r="L56" s="208">
        <v>0.6</v>
      </c>
      <c r="N56" s="203">
        <v>12</v>
      </c>
      <c r="O56" s="332">
        <f t="shared" si="3"/>
        <v>4351.47</v>
      </c>
      <c r="P56" s="208">
        <v>0.6</v>
      </c>
    </row>
    <row r="57" spans="2:16" x14ac:dyDescent="0.35">
      <c r="B57" s="203">
        <v>13</v>
      </c>
      <c r="C57" s="321">
        <f t="shared" si="0"/>
        <v>8108.25539999999</v>
      </c>
      <c r="D57" s="208">
        <v>0.7</v>
      </c>
      <c r="F57" s="203">
        <v>13</v>
      </c>
      <c r="G57" s="332">
        <f t="shared" si="1"/>
        <v>4816.6482659999992</v>
      </c>
      <c r="H57" s="208">
        <v>0.6</v>
      </c>
      <c r="J57" s="203">
        <v>13</v>
      </c>
      <c r="K57" s="334">
        <f t="shared" si="2"/>
        <v>2905.6919999999996</v>
      </c>
      <c r="L57" s="208">
        <v>0.6</v>
      </c>
      <c r="N57" s="203">
        <v>13</v>
      </c>
      <c r="O57" s="332">
        <f t="shared" si="3"/>
        <v>4351.47</v>
      </c>
      <c r="P57" s="208">
        <v>0.6</v>
      </c>
    </row>
    <row r="58" spans="2:16" x14ac:dyDescent="0.35">
      <c r="B58" s="203">
        <v>14</v>
      </c>
      <c r="C58" s="321">
        <f t="shared" si="0"/>
        <v>8108.25539999999</v>
      </c>
      <c r="D58" s="208">
        <v>0.7</v>
      </c>
      <c r="F58" s="203">
        <v>14</v>
      </c>
      <c r="G58" s="332">
        <f t="shared" si="1"/>
        <v>4816.6482659999992</v>
      </c>
      <c r="H58" s="208">
        <v>0.6</v>
      </c>
      <c r="J58" s="203">
        <v>14</v>
      </c>
      <c r="K58" s="334">
        <f t="shared" si="2"/>
        <v>2905.6919999999996</v>
      </c>
      <c r="L58" s="208">
        <v>0.6</v>
      </c>
      <c r="N58" s="203">
        <v>14</v>
      </c>
      <c r="O58" s="332">
        <f t="shared" si="3"/>
        <v>4351.47</v>
      </c>
      <c r="P58" s="208">
        <v>0.6</v>
      </c>
    </row>
    <row r="59" spans="2:16" s="329" customFormat="1" x14ac:dyDescent="0.35">
      <c r="B59" s="327">
        <v>15</v>
      </c>
      <c r="C59" s="321"/>
      <c r="D59" s="328">
        <v>0.41317610372140096</v>
      </c>
      <c r="F59" s="327">
        <v>15</v>
      </c>
      <c r="G59" s="332">
        <f t="shared" si="1"/>
        <v>172.02315235715216</v>
      </c>
      <c r="H59" s="328">
        <v>2.1428571428572588E-2</v>
      </c>
      <c r="J59" s="327">
        <v>15</v>
      </c>
      <c r="K59" s="334">
        <f t="shared" si="2"/>
        <v>2040.9027142856967</v>
      </c>
      <c r="L59" s="328">
        <v>0.42142857142856782</v>
      </c>
      <c r="N59" s="327">
        <v>15</v>
      </c>
      <c r="O59" s="332">
        <f t="shared" si="3"/>
        <v>155.40964285716024</v>
      </c>
      <c r="P59" s="328">
        <v>2.1428571428573823E-2</v>
      </c>
    </row>
    <row r="60" spans="2:16" x14ac:dyDescent="0.35">
      <c r="B60" s="312"/>
      <c r="C60" s="312">
        <f>SUM(C45:C59)</f>
        <v>125098.79759999989</v>
      </c>
      <c r="D60" s="312"/>
      <c r="E60" s="312"/>
      <c r="F60" s="312"/>
      <c r="G60" s="312">
        <f>SUM(G45:G59)</f>
        <v>77238.395408357144</v>
      </c>
      <c r="H60" s="312"/>
      <c r="I60" s="312"/>
      <c r="J60" s="312"/>
      <c r="K60" s="312">
        <f>SUM(K45:K59)</f>
        <v>46594.846714285704</v>
      </c>
      <c r="L60" s="312"/>
      <c r="M60" s="312"/>
      <c r="N60" s="312"/>
      <c r="O60" s="312">
        <f>SUM(O45:O59)</f>
        <v>69778.929642857169</v>
      </c>
      <c r="P60" s="312"/>
    </row>
    <row r="61" spans="2:16" x14ac:dyDescent="0.35">
      <c r="B61" s="312"/>
      <c r="C61" s="312">
        <f>G71*D43</f>
        <v>125251.41933449989</v>
      </c>
      <c r="D61" s="312"/>
      <c r="E61" s="312"/>
      <c r="F61" s="312"/>
      <c r="G61" s="312">
        <f>G71*H43</f>
        <v>77238.395408357144</v>
      </c>
      <c r="H61" s="312"/>
      <c r="I61" s="312"/>
      <c r="J61" s="312"/>
      <c r="K61" s="312">
        <f>$G$71*L43</f>
        <v>46594.846714285712</v>
      </c>
      <c r="L61" s="312"/>
      <c r="M61" s="312"/>
      <c r="N61" s="312"/>
      <c r="O61" s="312">
        <f>$G$71*P43</f>
        <v>69778.929642857154</v>
      </c>
      <c r="P61" s="312"/>
    </row>
    <row r="62" spans="2:16" x14ac:dyDescent="0.35">
      <c r="C62" s="312">
        <f>C60-C61</f>
        <v>-152.6217345000041</v>
      </c>
      <c r="G62" s="312">
        <f>G60-G61</f>
        <v>0</v>
      </c>
      <c r="K62" s="312">
        <f>K60-K61</f>
        <v>0</v>
      </c>
      <c r="O62" s="312">
        <f>O60-O61</f>
        <v>0</v>
      </c>
    </row>
    <row r="63" spans="2:16" x14ac:dyDescent="0.35">
      <c r="B63" s="469" t="s">
        <v>230</v>
      </c>
      <c r="C63" s="359"/>
      <c r="D63" s="359"/>
      <c r="G63" s="48">
        <v>6391.4750999999987</v>
      </c>
      <c r="H63" s="312">
        <f>SUM(K45:K46)</f>
        <v>7748.5119999999997</v>
      </c>
      <c r="K63" s="312">
        <f t="shared" ref="K63:K67" si="4">G63-SUM(H63:J63)</f>
        <v>-1357.036900000001</v>
      </c>
    </row>
    <row r="64" spans="2:16" x14ac:dyDescent="0.35">
      <c r="B64" s="380" t="s">
        <v>198</v>
      </c>
      <c r="C64" s="359"/>
      <c r="D64" s="359"/>
      <c r="E64" s="53">
        <v>0</v>
      </c>
      <c r="F64" s="53">
        <v>23861.507039999993</v>
      </c>
      <c r="G64" s="48">
        <f t="shared" ref="G64:G70" si="5">SUM(E64:F64)</f>
        <v>23861.507039999993</v>
      </c>
      <c r="H64" s="312">
        <f>SUM(K52:K59)</f>
        <v>22380.746714285695</v>
      </c>
      <c r="K64" s="312">
        <f t="shared" si="4"/>
        <v>1480.7603257142982</v>
      </c>
    </row>
    <row r="65" spans="2:11" x14ac:dyDescent="0.35">
      <c r="B65" s="380" t="s">
        <v>96</v>
      </c>
      <c r="C65" s="359"/>
      <c r="D65" s="359"/>
      <c r="E65" s="53">
        <v>12498.884639999998</v>
      </c>
      <c r="F65" s="53">
        <v>15907.671359999997</v>
      </c>
      <c r="G65" s="48">
        <f t="shared" si="5"/>
        <v>28406.555999999997</v>
      </c>
      <c r="H65" s="312">
        <f>SUM(C56:C59)</f>
        <v>24324.766199999969</v>
      </c>
      <c r="K65" s="312">
        <f t="shared" si="4"/>
        <v>4081.7898000000278</v>
      </c>
    </row>
    <row r="66" spans="2:11" x14ac:dyDescent="0.35">
      <c r="B66" s="380" t="s">
        <v>97</v>
      </c>
      <c r="C66" s="359"/>
      <c r="D66" s="359"/>
      <c r="E66" s="53">
        <v>18748.326959999995</v>
      </c>
      <c r="F66" s="53">
        <v>23861.507039999993</v>
      </c>
      <c r="G66" s="48">
        <f t="shared" si="5"/>
        <v>42609.833999999988</v>
      </c>
      <c r="H66" s="312">
        <f>SUM(C51:C55)</f>
        <v>40541.276999999951</v>
      </c>
      <c r="K66" s="312">
        <f t="shared" si="4"/>
        <v>2068.5570000000371</v>
      </c>
    </row>
    <row r="67" spans="2:11" x14ac:dyDescent="0.35">
      <c r="B67" s="380" t="s">
        <v>199</v>
      </c>
      <c r="C67" s="359"/>
      <c r="D67" s="359"/>
      <c r="E67" s="53">
        <v>24997.769279999997</v>
      </c>
      <c r="F67" s="53">
        <v>31815.342719999993</v>
      </c>
      <c r="G67" s="48">
        <f t="shared" si="5"/>
        <v>56813.111999999994</v>
      </c>
      <c r="H67" s="312">
        <f>SUM(G45:G48)</f>
        <v>28899.889595999997</v>
      </c>
      <c r="I67" s="312">
        <f>SUM(O45:O48)</f>
        <v>26108.820000000003</v>
      </c>
      <c r="K67" s="312">
        <f t="shared" si="4"/>
        <v>1804.4024039999931</v>
      </c>
    </row>
    <row r="68" spans="2:11" x14ac:dyDescent="0.35">
      <c r="B68" s="380" t="s">
        <v>200</v>
      </c>
      <c r="C68" s="359"/>
      <c r="D68" s="359"/>
      <c r="E68" s="53">
        <v>31247.211599999995</v>
      </c>
      <c r="F68" s="53">
        <v>47723.014079999986</v>
      </c>
      <c r="G68" s="48">
        <f t="shared" si="5"/>
        <v>78970.225679999974</v>
      </c>
      <c r="H68" s="312"/>
      <c r="I68" s="312">
        <f>SUM(G51:G59)</f>
        <v>38705.209280357143</v>
      </c>
      <c r="J68" s="312">
        <f>SUM(O51:O59)</f>
        <v>34967.169642857159</v>
      </c>
      <c r="K68" s="312">
        <f>G68-SUM(H68:J68)</f>
        <v>5297.8467567856715</v>
      </c>
    </row>
    <row r="69" spans="2:11" x14ac:dyDescent="0.35">
      <c r="B69" s="358" t="s">
        <v>201</v>
      </c>
      <c r="C69" s="359"/>
      <c r="D69" s="359"/>
      <c r="E69" s="53">
        <v>37496.65391999999</v>
      </c>
      <c r="F69" s="53">
        <v>15907.671359999997</v>
      </c>
      <c r="G69" s="48">
        <f t="shared" si="5"/>
        <v>53404.32527999999</v>
      </c>
      <c r="H69" s="312">
        <f>SUM(C45:C48)</f>
        <v>41699.599199999953</v>
      </c>
      <c r="I69" s="312"/>
      <c r="J69" s="312">
        <f>SUM(O49:O50)</f>
        <v>8702.94</v>
      </c>
      <c r="K69" s="312">
        <f>G69-SUM(H69:J69)</f>
        <v>3001.7860800000344</v>
      </c>
    </row>
    <row r="70" spans="2:11" x14ac:dyDescent="0.35">
      <c r="B70" s="385" t="s">
        <v>84</v>
      </c>
      <c r="C70" s="359"/>
      <c r="D70" s="359"/>
      <c r="E70" s="53">
        <v>12498.884639999998</v>
      </c>
      <c r="F70" s="53">
        <v>15907.671359999997</v>
      </c>
      <c r="G70" s="48">
        <f t="shared" si="5"/>
        <v>28406.555999999997</v>
      </c>
      <c r="H70" s="312">
        <f>SUM(K49:K51)</f>
        <v>8717.0759999999991</v>
      </c>
      <c r="I70" s="312">
        <f>SUM(C49:C50)</f>
        <v>18533.155199999979</v>
      </c>
      <c r="K70" s="312">
        <f>G70-SUM(H70:J70)</f>
        <v>1156.3248000000167</v>
      </c>
    </row>
    <row r="71" spans="2:11" x14ac:dyDescent="0.35">
      <c r="G71" s="326">
        <f>SUM(G63:G70)</f>
        <v>318863.5910999999</v>
      </c>
    </row>
  </sheetData>
  <mergeCells count="14">
    <mergeCell ref="B68:D68"/>
    <mergeCell ref="B69:D69"/>
    <mergeCell ref="B70:D70"/>
    <mergeCell ref="B63:D63"/>
    <mergeCell ref="N44:P44"/>
    <mergeCell ref="B64:D64"/>
    <mergeCell ref="B65:D65"/>
    <mergeCell ref="B66:D66"/>
    <mergeCell ref="B67:D67"/>
    <mergeCell ref="C1:D1"/>
    <mergeCell ref="G1:H1"/>
    <mergeCell ref="B44:D44"/>
    <mergeCell ref="F44:H44"/>
    <mergeCell ref="J44:L44"/>
  </mergeCells>
  <pageMargins left="0.7" right="0.7" top="0.75" bottom="0.75" header="0.3" footer="0.3"/>
  <ignoredErrors>
    <ignoredError sqref="I16:J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"/>
  <sheetViews>
    <sheetView showGridLines="0" topLeftCell="A4" zoomScale="85" zoomScaleNormal="85" workbookViewId="0">
      <selection activeCell="G11" sqref="G11"/>
    </sheetView>
  </sheetViews>
  <sheetFormatPr baseColWidth="10" defaultRowHeight="15.5" x14ac:dyDescent="0.35"/>
  <cols>
    <col min="1" max="1" width="4.75" style="67" customWidth="1"/>
    <col min="2" max="2" width="4.6640625" style="67" customWidth="1"/>
    <col min="3" max="3" width="57.5" style="67" customWidth="1"/>
    <col min="4" max="4" width="11.1640625" style="65" customWidth="1"/>
    <col min="5" max="5" width="10.9140625" style="66" customWidth="1"/>
    <col min="6" max="6" width="20.5" style="67" bestFit="1" customWidth="1"/>
    <col min="7" max="8" width="20.5" style="67" customWidth="1"/>
    <col min="9" max="9" width="10.6640625" style="67" customWidth="1"/>
    <col min="10" max="10" width="10.6640625" style="67"/>
    <col min="11" max="11" width="17.9140625" style="67" customWidth="1"/>
    <col min="12" max="13" width="10.6640625" style="67"/>
    <col min="14" max="14" width="15.08203125" style="67" customWidth="1"/>
    <col min="15" max="16384" width="10.6640625" style="67"/>
  </cols>
  <sheetData>
    <row r="1" spans="2:13" ht="23.5" x14ac:dyDescent="0.35">
      <c r="B1" s="349" t="s">
        <v>120</v>
      </c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</row>
    <row r="2" spans="2:13" ht="16" thickBot="1" x14ac:dyDescent="0.4"/>
    <row r="3" spans="2:13" ht="16" thickBot="1" x14ac:dyDescent="0.4">
      <c r="C3" s="346" t="s">
        <v>196</v>
      </c>
      <c r="D3" s="347"/>
      <c r="E3" s="348"/>
    </row>
    <row r="4" spans="2:13" ht="16" thickBot="1" x14ac:dyDescent="0.4">
      <c r="C4" s="140" t="s">
        <v>78</v>
      </c>
      <c r="D4" s="266" t="s">
        <v>64</v>
      </c>
      <c r="E4" s="267" t="s">
        <v>68</v>
      </c>
    </row>
    <row r="5" spans="2:13" x14ac:dyDescent="0.35">
      <c r="C5" s="263" t="s">
        <v>83</v>
      </c>
      <c r="D5" s="62">
        <v>275419.13</v>
      </c>
      <c r="E5" s="97">
        <v>1</v>
      </c>
      <c r="F5" s="141"/>
    </row>
    <row r="6" spans="2:13" x14ac:dyDescent="0.35">
      <c r="C6" s="288" t="s">
        <v>65</v>
      </c>
      <c r="D6" s="63">
        <f>'CUADRO DE ÁREAS '!D7</f>
        <v>35551.520000000004</v>
      </c>
      <c r="E6" s="289">
        <f>(D6/D5)</f>
        <v>0.12908152022700822</v>
      </c>
      <c r="F6" s="141"/>
    </row>
    <row r="7" spans="2:13" ht="16" thickBot="1" x14ac:dyDescent="0.4">
      <c r="C7" s="288" t="s">
        <v>194</v>
      </c>
      <c r="D7" s="63">
        <f>'CUADRO DE ÁREAS '!D8</f>
        <v>79718.45</v>
      </c>
      <c r="E7" s="290">
        <f>D7/D5</f>
        <v>0.28944412830002042</v>
      </c>
      <c r="F7" s="141"/>
    </row>
    <row r="8" spans="2:13" ht="16" thickBot="1" x14ac:dyDescent="0.4">
      <c r="C8" s="288" t="s">
        <v>195</v>
      </c>
      <c r="D8" s="98">
        <v>0</v>
      </c>
      <c r="E8" s="99">
        <f>D8/D5</f>
        <v>0</v>
      </c>
      <c r="F8" s="264" t="s">
        <v>79</v>
      </c>
    </row>
    <row r="9" spans="2:13" ht="16" thickBot="1" x14ac:dyDescent="0.4">
      <c r="C9" s="265" t="s">
        <v>104</v>
      </c>
      <c r="D9" s="95">
        <f>D5-D6-D7-D8</f>
        <v>160149.15999999997</v>
      </c>
      <c r="E9" s="96">
        <f>D9/D5</f>
        <v>0.58147435147297133</v>
      </c>
      <c r="F9" s="142">
        <v>1</v>
      </c>
    </row>
    <row r="10" spans="2:13" ht="24.5" customHeight="1" x14ac:dyDescent="0.35">
      <c r="C10" s="254" t="s">
        <v>229</v>
      </c>
      <c r="D10" s="92">
        <f>SUM(D11:D12)</f>
        <v>127008.17799999999</v>
      </c>
      <c r="E10" s="93">
        <f>D10/D5</f>
        <v>0.46114508458435688</v>
      </c>
      <c r="F10" s="94">
        <f>D10/D9</f>
        <v>0.79306178065498445</v>
      </c>
    </row>
    <row r="11" spans="2:13" x14ac:dyDescent="0.35">
      <c r="C11" s="143" t="s">
        <v>69</v>
      </c>
      <c r="D11" s="63">
        <f>'CUADRO DE ÁREAS '!D33+'CUADRO DE ÁREAS '!D39</f>
        <v>36515</v>
      </c>
      <c r="E11" s="61">
        <f>D11/D5</f>
        <v>0.13257975217625587</v>
      </c>
      <c r="F11" s="59">
        <f>D11/D9</f>
        <v>0.22800619122822752</v>
      </c>
      <c r="G11" s="306"/>
      <c r="I11" s="86"/>
    </row>
    <row r="12" spans="2:13" x14ac:dyDescent="0.35">
      <c r="C12" s="143" t="s">
        <v>70</v>
      </c>
      <c r="D12" s="63">
        <f>'CUADRO DE ÁREAS '!D13+'CUADRO DE ÁREAS '!D41</f>
        <v>90493.177999999985</v>
      </c>
      <c r="E12" s="61">
        <f>D12/D5</f>
        <v>0.32856533240810099</v>
      </c>
      <c r="F12" s="59">
        <f>D12/D9</f>
        <v>0.56505558942675693</v>
      </c>
      <c r="G12" s="306"/>
      <c r="H12" s="156"/>
      <c r="I12" s="86"/>
    </row>
    <row r="13" spans="2:13" x14ac:dyDescent="0.35">
      <c r="C13" s="145" t="s">
        <v>211</v>
      </c>
      <c r="D13" s="88">
        <f>D9-D10</f>
        <v>33140.981999999989</v>
      </c>
      <c r="E13" s="89">
        <f>D13/D5</f>
        <v>0.12032926688861441</v>
      </c>
      <c r="F13" s="146">
        <f>D13/D9</f>
        <v>0.20693821934501558</v>
      </c>
      <c r="G13" s="306"/>
      <c r="I13" s="86"/>
    </row>
    <row r="14" spans="2:13" x14ac:dyDescent="0.35">
      <c r="D14" s="67"/>
      <c r="E14" s="67"/>
      <c r="G14" s="307"/>
    </row>
    <row r="16" spans="2:13" ht="16" thickBot="1" x14ac:dyDescent="0.4">
      <c r="C16" s="476" t="s">
        <v>59</v>
      </c>
      <c r="D16" s="476"/>
      <c r="E16" s="476"/>
      <c r="F16" s="476"/>
      <c r="G16" s="476"/>
      <c r="H16" s="476"/>
      <c r="I16" s="476"/>
    </row>
    <row r="17" spans="3:9" ht="16" thickBot="1" x14ac:dyDescent="0.4">
      <c r="C17" s="280"/>
      <c r="D17" s="281"/>
      <c r="E17" s="281"/>
      <c r="F17" s="169" t="s">
        <v>91</v>
      </c>
      <c r="G17" s="169" t="s">
        <v>92</v>
      </c>
      <c r="H17" s="170" t="s">
        <v>0</v>
      </c>
    </row>
    <row r="18" spans="3:9" x14ac:dyDescent="0.35">
      <c r="C18" s="479" t="s">
        <v>42</v>
      </c>
      <c r="D18" s="480"/>
      <c r="E18" s="480"/>
      <c r="F18" s="258">
        <f>'REPARTO DE CARGAS '!E224</f>
        <v>957299638910.12354</v>
      </c>
      <c r="G18" s="258">
        <f>'REPARTO DE CARGAS '!F224</f>
        <v>1161315415295.5906</v>
      </c>
      <c r="H18" s="285">
        <f t="shared" ref="H18:H26" si="0">F18+G18</f>
        <v>2118615054205.7141</v>
      </c>
      <c r="I18" s="282"/>
    </row>
    <row r="19" spans="3:9" x14ac:dyDescent="0.35">
      <c r="C19" s="472" t="s">
        <v>43</v>
      </c>
      <c r="D19" s="473"/>
      <c r="E19" s="473"/>
      <c r="F19" s="258">
        <f>'REPARTO DE CARGAS '!E225</f>
        <v>359342933399.99988</v>
      </c>
      <c r="G19" s="258">
        <f>'REPARTO DE CARGAS '!F225</f>
        <v>433484044559.99988</v>
      </c>
      <c r="H19" s="285">
        <f t="shared" si="0"/>
        <v>792826977959.99976</v>
      </c>
    </row>
    <row r="20" spans="3:9" x14ac:dyDescent="0.35">
      <c r="C20" s="472" t="s">
        <v>87</v>
      </c>
      <c r="D20" s="473"/>
      <c r="E20" s="473"/>
      <c r="F20" s="258">
        <f>'REPARTO DE CARGAS '!E226</f>
        <v>240222015745.98853</v>
      </c>
      <c r="G20" s="258">
        <f>'REPARTO DE CARGAS '!F226</f>
        <v>289431747805.43994</v>
      </c>
      <c r="H20" s="285">
        <f t="shared" si="0"/>
        <v>529653763551.42847</v>
      </c>
    </row>
    <row r="21" spans="3:9" x14ac:dyDescent="0.35">
      <c r="C21" s="472" t="s">
        <v>36</v>
      </c>
      <c r="D21" s="473"/>
      <c r="E21" s="473"/>
      <c r="F21" s="258">
        <f>'REPARTO DE CARGAS '!E227</f>
        <v>154785068433.99225</v>
      </c>
      <c r="G21" s="258">
        <f>'REPARTO DE CARGAS '!F227</f>
        <v>183573103379.05917</v>
      </c>
      <c r="H21" s="285">
        <f t="shared" si="0"/>
        <v>338358171813.05139</v>
      </c>
    </row>
    <row r="22" spans="3:9" x14ac:dyDescent="0.35">
      <c r="C22" s="477" t="s">
        <v>185</v>
      </c>
      <c r="D22" s="478"/>
      <c r="E22" s="478"/>
      <c r="F22" s="258">
        <f>'REPARTO DE CARGAS '!E228</f>
        <v>11049116226.812006</v>
      </c>
      <c r="G22" s="258">
        <f>'REPARTO DE CARGAS '!F228</f>
        <v>14062511561.3971</v>
      </c>
      <c r="H22" s="285">
        <f t="shared" si="0"/>
        <v>25111627788.209106</v>
      </c>
    </row>
    <row r="23" spans="3:9" x14ac:dyDescent="0.35">
      <c r="C23" s="477" t="s">
        <v>192</v>
      </c>
      <c r="D23" s="478"/>
      <c r="E23" s="478"/>
      <c r="F23" s="258">
        <f>'REPARTO DE CARGAS '!E229</f>
        <v>2478706079.52</v>
      </c>
      <c r="G23" s="258">
        <f>'REPARTO DE CARGAS '!F229</f>
        <v>3154716828.4800005</v>
      </c>
      <c r="H23" s="285">
        <f t="shared" si="0"/>
        <v>5633422908</v>
      </c>
    </row>
    <row r="24" spans="3:9" x14ac:dyDescent="0.35">
      <c r="C24" s="470" t="s">
        <v>187</v>
      </c>
      <c r="D24" s="471"/>
      <c r="E24" s="471"/>
      <c r="F24" s="260">
        <f>F18-SUM(F19:F23)</f>
        <v>189421799023.81079</v>
      </c>
      <c r="G24" s="260">
        <f>G18-SUM(G19:G23)</f>
        <v>237609291161.21448</v>
      </c>
      <c r="H24" s="286">
        <f t="shared" si="0"/>
        <v>427031090185.02527</v>
      </c>
      <c r="I24" s="58">
        <f>H24/H18</f>
        <v>0.20156143483324895</v>
      </c>
    </row>
    <row r="25" spans="3:9" x14ac:dyDescent="0.35">
      <c r="C25" s="472" t="s">
        <v>188</v>
      </c>
      <c r="D25" s="473"/>
      <c r="E25" s="473"/>
      <c r="F25" s="259">
        <f>'REPARTO DE CARGAS '!E231</f>
        <v>51166643410.204407</v>
      </c>
      <c r="G25" s="259">
        <f>'REPARTO DE CARGAS '!F231</f>
        <v>61648184016.624451</v>
      </c>
      <c r="H25" s="285">
        <f t="shared" si="0"/>
        <v>112814827426.82886</v>
      </c>
    </row>
    <row r="26" spans="3:9" x14ac:dyDescent="0.35">
      <c r="C26" s="470" t="s">
        <v>189</v>
      </c>
      <c r="D26" s="471"/>
      <c r="E26" s="471"/>
      <c r="F26" s="134">
        <f>+F24-F25</f>
        <v>138255155613.60638</v>
      </c>
      <c r="G26" s="134">
        <f>+G24-G25</f>
        <v>175961107144.59003</v>
      </c>
      <c r="H26" s="262">
        <f t="shared" si="0"/>
        <v>314216262758.19641</v>
      </c>
    </row>
    <row r="27" spans="3:9" ht="16" thickBot="1" x14ac:dyDescent="0.4">
      <c r="C27" s="474" t="s">
        <v>55</v>
      </c>
      <c r="D27" s="475"/>
      <c r="E27" s="475"/>
      <c r="F27" s="261">
        <f>'REPARTO DE CARGAS '!E233</f>
        <v>3318419.8333461797</v>
      </c>
      <c r="G27" s="261">
        <f>'REPARTO DE CARGAS '!F233</f>
        <v>3318419.8333461811</v>
      </c>
      <c r="H27" s="287">
        <f>'REPARTO DE CARGAS '!G233</f>
        <v>3318419.8333461802</v>
      </c>
      <c r="I27" s="302">
        <f>'REPARTO DE CARGAS '!H233</f>
        <v>1.4321409134354297</v>
      </c>
    </row>
  </sheetData>
  <mergeCells count="13">
    <mergeCell ref="C27:E27"/>
    <mergeCell ref="C16:I16"/>
    <mergeCell ref="C19:E19"/>
    <mergeCell ref="C20:E20"/>
    <mergeCell ref="C21:E21"/>
    <mergeCell ref="C22:E22"/>
    <mergeCell ref="C23:E23"/>
    <mergeCell ref="C18:E18"/>
    <mergeCell ref="C3:E3"/>
    <mergeCell ref="B1:M1"/>
    <mergeCell ref="C24:E24"/>
    <mergeCell ref="C25:E25"/>
    <mergeCell ref="C26:E2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67c8ae-ce2f-45d3-9aa9-d53be19d239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72E988A298CE4EA162C36299DC5373" ma:contentTypeVersion="15" ma:contentTypeDescription="Crear nuevo documento." ma:contentTypeScope="" ma:versionID="545b533844a5d92535faf5f3862aabd3">
  <xsd:schema xmlns:xsd="http://www.w3.org/2001/XMLSchema" xmlns:xs="http://www.w3.org/2001/XMLSchema" xmlns:p="http://schemas.microsoft.com/office/2006/metadata/properties" xmlns:ns3="7467c8ae-ce2f-45d3-9aa9-d53be19d2393" xmlns:ns4="d4c10059-c5d6-416e-aaab-7778e79d05e3" targetNamespace="http://schemas.microsoft.com/office/2006/metadata/properties" ma:root="true" ma:fieldsID="83511f592f2ab3da5389ed535c7637b2" ns3:_="" ns4:_="">
    <xsd:import namespace="7467c8ae-ce2f-45d3-9aa9-d53be19d2393"/>
    <xsd:import namespace="d4c10059-c5d6-416e-aaab-7778e79d05e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7c8ae-ce2f-45d3-9aa9-d53be19d23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c10059-c5d6-416e-aaab-7778e79d05e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F31F59-5B02-4B4B-9DD0-674ADA0503CB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7467c8ae-ce2f-45d3-9aa9-d53be19d2393"/>
    <ds:schemaRef ds:uri="d4c10059-c5d6-416e-aaab-7778e79d05e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5F1AE5A-69EE-4580-9A52-0EF97F6FDB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7c8ae-ce2f-45d3-9aa9-d53be19d2393"/>
    <ds:schemaRef ds:uri="d4c10059-c5d6-416e-aaab-7778e79d05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7A6248-1464-463D-A47D-D4CA9A943A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DE ÁREAS </vt:lpstr>
      <vt:lpstr>REPARTO DE CARGAS </vt:lpstr>
      <vt:lpstr>CONSTR</vt:lpstr>
      <vt:lpstr>CUADRO DE ÁREAS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Diego Andres Giraldo Arboleda</cp:lastModifiedBy>
  <dcterms:created xsi:type="dcterms:W3CDTF">2020-12-01T16:44:19Z</dcterms:created>
  <dcterms:modified xsi:type="dcterms:W3CDTF">2023-05-12T09:15:30Z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0x0101003372E988A298CE4EA162C36299DC5373</vt:lpwstr>
  </property>
</Properties>
</file>